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36C3A6AD-2385-4031-8D4E-924CF5E267A3}" xr6:coauthVersionLast="47" xr6:coauthVersionMax="47" xr10:uidLastSave="{00000000-0000-0000-0000-000000000000}"/>
  <bookViews>
    <workbookView xWindow="-120" yWindow="-120" windowWidth="29040" windowHeight="15840" tabRatio="844" activeTab="12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</sheets>
  <definedNames>
    <definedName name="_xlnm.Print_Area" localSheetId="0">'ARALIK 2024'!$A$1:$AB$40</definedName>
    <definedName name="_xlnm.Print_Area" localSheetId="1">'OCAK 2025'!$A$1:$AB$40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0" l="1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10" i="18"/>
  <c r="Q9" i="18"/>
  <c r="Q7" i="18"/>
  <c r="Q6" i="18"/>
  <c r="Q4" i="18"/>
  <c r="Q3" i="18"/>
  <c r="Q10" i="17"/>
  <c r="Q9" i="17"/>
  <c r="Q7" i="17"/>
  <c r="Q6" i="17"/>
  <c r="Q4" i="17"/>
  <c r="Q3" i="17"/>
  <c r="AC2" i="17"/>
  <c r="Q7" i="16"/>
  <c r="Q6" i="16"/>
  <c r="N36" i="15"/>
  <c r="N26" i="15"/>
  <c r="N21" i="15"/>
  <c r="N22" i="15" s="1"/>
  <c r="N23" i="15" s="1"/>
  <c r="N18" i="15"/>
  <c r="N17" i="15"/>
  <c r="N16" i="15"/>
  <c r="L36" i="15"/>
  <c r="Q4" i="16"/>
  <c r="Q3" i="16"/>
  <c r="Q9" i="15"/>
  <c r="Q8" i="15"/>
  <c r="Q6" i="15"/>
  <c r="Q5" i="15"/>
  <c r="Q3" i="15"/>
  <c r="Q9" i="14"/>
  <c r="Q8" i="14"/>
  <c r="F37" i="20" l="1"/>
  <c r="J36" i="20" s="1"/>
  <c r="Q6" i="14"/>
  <c r="Q5" i="14"/>
  <c r="Q3" i="14"/>
  <c r="Q6" i="12"/>
  <c r="Q5" i="12"/>
  <c r="Q6" i="13"/>
  <c r="Q5" i="13"/>
  <c r="J37" i="20" l="1"/>
  <c r="Q3" i="13"/>
  <c r="Q3" i="12"/>
  <c r="Q3" i="11"/>
  <c r="L36" i="20" l="1"/>
  <c r="M16" i="9"/>
  <c r="M18" i="9" s="1"/>
  <c r="M14" i="9"/>
  <c r="N34" i="18"/>
  <c r="N34" i="10"/>
  <c r="N34" i="9"/>
  <c r="N34" i="8"/>
  <c r="AC2" i="19" l="1"/>
  <c r="AC2" i="18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36" i="12" s="1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9" l="1"/>
  <c r="L36" i="19" s="1"/>
  <c r="J37" i="18"/>
  <c r="L36" i="18" s="1"/>
  <c r="N36" i="18" s="1"/>
  <c r="J37" i="17"/>
  <c r="L36" i="17" s="1"/>
  <c r="J37" i="16"/>
  <c r="L36" i="16" s="1"/>
  <c r="J37" i="15"/>
  <c r="J37" i="14"/>
  <c r="L36" i="14" s="1"/>
  <c r="J37" i="13"/>
  <c r="L36" i="13" s="1"/>
  <c r="J37" i="12"/>
  <c r="L36" i="12" s="1"/>
  <c r="J37" i="11"/>
  <c r="L36" i="11" s="1"/>
  <c r="J37" i="10"/>
  <c r="L36" i="10" s="1"/>
  <c r="N36" i="10" s="1"/>
  <c r="J37" i="9"/>
  <c r="L36" i="9" s="1"/>
  <c r="N36" i="9" s="1"/>
  <c r="J37" i="8"/>
  <c r="L36" i="8" s="1"/>
  <c r="N36" i="8" s="1"/>
  <c r="F37" i="7"/>
  <c r="J36" i="7" s="1"/>
  <c r="J37" i="7" l="1"/>
  <c r="L36" i="7" s="1"/>
  <c r="N36" i="7" s="1"/>
  <c r="J35" i="7" l="1"/>
  <c r="J39" i="7" s="1"/>
  <c r="J7" i="8" s="1"/>
  <c r="J35" i="8" s="1"/>
  <c r="J39" i="8" s="1"/>
  <c r="N39" i="8" l="1"/>
  <c r="N41" i="8" s="1"/>
  <c r="J7" i="9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N39" i="18" l="1"/>
  <c r="N41" i="18" s="1"/>
  <c r="J7" i="19"/>
  <c r="J35" i="19" s="1"/>
  <c r="J39" i="19" s="1"/>
  <c r="J7" i="20" s="1"/>
  <c r="J35" i="20" s="1"/>
  <c r="J39" i="2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0" authorId="0" shapeId="0" xr:uid="{49025091-D1DB-4069-98AB-E8D05FF0F3A8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YAĞ CEZASI 7020,5 lt x 0,40 tl</t>
        </r>
      </text>
    </comment>
  </commentList>
</comments>
</file>

<file path=xl/sharedStrings.xml><?xml version="1.0" encoding="utf-8"?>
<sst xmlns="http://schemas.openxmlformats.org/spreadsheetml/2006/main" count="738" uniqueCount="89">
  <si>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</si>
  <si>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</si>
  <si>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</si>
  <si>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</si>
  <si>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</si>
  <si>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</si>
  <si>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</si>
  <si>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</si>
  <si>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</si>
  <si>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</si>
  <si>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</si>
  <si>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</si>
  <si>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</si>
  <si>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</si>
  <si>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</si>
  <si>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</si>
  <si>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</si>
  <si>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</si>
  <si>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</si>
  <si>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</si>
  <si>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</si>
  <si>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</si>
  <si>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</si>
  <si>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</si>
  <si>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</si>
  <si>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</si>
  <si>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</si>
  <si>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</si>
  <si>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</si>
  <si>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</si>
  <si>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</si>
  <si>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</si>
  <si>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</si>
  <si>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HABİP ERDURAN</t>
  </si>
  <si>
    <t>FİRUZE</t>
  </si>
  <si>
    <t>GÜNEY SOYA</t>
  </si>
  <si>
    <t>FİRUZE SÜT YEMİ PELET</t>
  </si>
  <si>
    <t>V. EYYÜP AĞA</t>
  </si>
  <si>
    <t>30</t>
  </si>
  <si>
    <t>YM2</t>
  </si>
  <si>
    <t>Satış</t>
  </si>
  <si>
    <t>BEŞYEM FİRUZE SÜT YEMİ PELET</t>
  </si>
  <si>
    <t>AD</t>
  </si>
  <si>
    <t>GÜNEY SIĞIR SÜT YEMİ 21 PROTEİN PELET</t>
  </si>
  <si>
    <t>ARALIK SÜTÜNE YAZILDI</t>
  </si>
  <si>
    <t>ATATÜRK KOOP</t>
  </si>
  <si>
    <t>AZİZİYE</t>
  </si>
  <si>
    <t>3</t>
  </si>
  <si>
    <t>EA1</t>
  </si>
  <si>
    <t>Peşin - Sipariş Tarihi 14/01/2025</t>
  </si>
  <si>
    <t>OCAK SÜTÜNE YAZILDI</t>
  </si>
  <si>
    <t>FİRUZE SÜT 90 Ad</t>
  </si>
  <si>
    <t>Yağ Cezası</t>
  </si>
  <si>
    <t>Z. EYYÜP AĞA</t>
  </si>
  <si>
    <t>Onur Erduran Ünlü Süt Müşteri</t>
  </si>
  <si>
    <t>+90 543 212 66 53</t>
  </si>
  <si>
    <t>ÇEK-2552948</t>
  </si>
  <si>
    <t>Mart (Yağ Oranı 0,30) 7.296 Lt X 0,30 Tl</t>
  </si>
  <si>
    <t>BEŞYEM LALE SÜT YEMİ PELET</t>
  </si>
  <si>
    <t>Haziran Sütünden kesilecek</t>
  </si>
  <si>
    <t>V.EYYÜP AĞA</t>
  </si>
  <si>
    <t>BEŞYEM ORKİDE BUZAĞI BÜYÜTME YEMİ PELET</t>
  </si>
  <si>
    <t>Temmuz Sütünden Kesilecek</t>
  </si>
  <si>
    <t>Yağ(2,85 2,7 3,6 3,2)</t>
  </si>
  <si>
    <t>Beşyem Lale 100 Ad.</t>
  </si>
  <si>
    <t>HAZİRAN SÜTÜNE YAZILDI</t>
  </si>
  <si>
    <t>01-07 Arası Yağ (3,0)  0,30 TL</t>
  </si>
  <si>
    <t>Lale Süt Yemi 100 Ad.</t>
  </si>
  <si>
    <t>Orkide Buz.Büy.10 Ad.</t>
  </si>
  <si>
    <t>TEMMUZ SÜTÜNE YAZILDI</t>
  </si>
  <si>
    <t xml:space="preserve">11/08/2025 tarihde soruldu süte </t>
  </si>
  <si>
    <t>tekrar başlamış yankı akküç söyledi</t>
  </si>
  <si>
    <t>AKPRO BUZAĞI - 2</t>
  </si>
  <si>
    <t>AKPRO SÜT ÖZEL - 2</t>
  </si>
  <si>
    <t>Eylül Sütünden Kesilecek</t>
  </si>
  <si>
    <t>fiyat farkı</t>
  </si>
  <si>
    <t>Ekim Sütünden Kesilecek</t>
  </si>
  <si>
    <t>H.EYYÜP AĞA</t>
  </si>
  <si>
    <t>Akpro Buz. Büy. 15 Ad.</t>
  </si>
  <si>
    <t>Akpro Süt Özel 100 Ad.</t>
  </si>
  <si>
    <t>EYLÜL SÜTÜNE YAZILDI</t>
  </si>
  <si>
    <t>Kasım Sütünden Kesilecek</t>
  </si>
  <si>
    <t>Akpro Buz 25 Ad.</t>
  </si>
  <si>
    <t>EKİM SÜTÜNE YAZILDI</t>
  </si>
  <si>
    <t>2. HAFTA YAĞ 3,2</t>
  </si>
  <si>
    <t>4. HAFTA YAĞ 2,5</t>
  </si>
  <si>
    <t>Akpro Buzağı 10 Ad.</t>
  </si>
  <si>
    <t>Akpro Süt Özel 80 Ad.</t>
  </si>
  <si>
    <t>KASIM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</si>
</sst>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32">
    <xf numFmtId="0" fontId="0" fillId="0" borderId="0"/>
    <xf numFmtId="0" fontId="12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6" applyNumberFormat="0" applyFill="0" applyAlignment="0" applyProtection="0"/>
    <xf numFmtId="0" fontId="18" fillId="0" borderId="27" applyNumberFormat="0" applyFill="0" applyAlignment="0" applyProtection="0"/>
    <xf numFmtId="0" fontId="19" fillId="0" borderId="28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29" applyNumberFormat="0" applyAlignment="0" applyProtection="0"/>
    <xf numFmtId="0" fontId="24" fillId="7" borderId="30" applyNumberFormat="0" applyAlignment="0" applyProtection="0"/>
    <xf numFmtId="0" fontId="25" fillId="7" borderId="29" applyNumberFormat="0" applyAlignment="0" applyProtection="0"/>
    <xf numFmtId="0" fontId="26" fillId="0" borderId="31" applyNumberFormat="0" applyFill="0" applyAlignment="0" applyProtection="0"/>
    <xf numFmtId="0" fontId="27" fillId="8" borderId="3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34" applyNumberFormat="0" applyFill="0" applyAlignment="0" applyProtection="0"/>
    <xf numFmtId="0" fontId="3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0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5" fillId="0" borderId="0"/>
    <xf numFmtId="0" fontId="1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43" fontId="1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95">
    <xf numFmtId="0" fontId="0" fillId="0" borderId="0" xfId="0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1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13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1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0" fillId="2" borderId="9" xfId="149" applyNumberFormat="1" applyFont="1" applyFill="1" applyBorder="1" applyAlignment="1">
      <alignment horizontal="left"/>
    </xf>
    <xf numFmtId="49" fontId="0" fillId="2" borderId="9" xfId="149" applyNumberFormat="1" applyFont="1" applyFill="1" applyBorder="1" applyAlignment="1">
      <alignment horizontal="left"/>
    </xf>
    <xf numFmtId="168" fontId="0" fillId="2" borderId="9" xfId="149" applyNumberFormat="1" applyFont="1" applyFill="1" applyBorder="1" applyAlignment="1">
      <alignment horizontal="right"/>
    </xf>
    <xf numFmtId="164" fontId="0" fillId="2" borderId="9" xfId="149" applyNumberFormat="1" applyFont="1" applyFill="1" applyBorder="1"/>
    <xf numFmtId="169" fontId="0" fillId="2" borderId="9" xfId="149" applyNumberFormat="1" applyFont="1" applyFill="1" applyBorder="1" applyAlignment="1">
      <alignment horizontal="right"/>
    </xf>
    <xf numFmtId="4" fontId="0" fillId="2" borderId="9" xfId="149" applyNumberFormat="1" applyFont="1" applyFill="1" applyBorder="1" applyAlignment="1">
      <alignment horizontal="right"/>
    </xf>
    <xf numFmtId="0" fontId="0" fillId="2" borderId="9" xfId="149" applyFont="1" applyFill="1" applyBorder="1"/>
    <xf numFmtId="3" fontId="0" fillId="2" borderId="9" xfId="149" applyNumberFormat="1" applyFont="1" applyFill="1" applyBorder="1"/>
    <xf numFmtId="0" fontId="0" fillId="34" borderId="9" xfId="0" applyFill="1" applyBorder="1"/>
    <xf numFmtId="4" fontId="0" fillId="34" borderId="9" xfId="0" applyNumberFormat="1" applyFill="1" applyBorder="1"/>
    <xf numFmtId="168" fontId="6" fillId="2" borderId="9" xfId="210" applyNumberFormat="1" applyFill="1" applyBorder="1" applyAlignment="1">
      <alignment horizontal="right"/>
    </xf>
    <xf numFmtId="49" fontId="6" fillId="2" borderId="9" xfId="210" applyNumberFormat="1" applyFill="1" applyBorder="1" applyAlignment="1">
      <alignment horizontal="left"/>
    </xf>
    <xf numFmtId="167" fontId="6" fillId="2" borderId="9" xfId="210" applyNumberFormat="1" applyFill="1" applyBorder="1" applyAlignment="1">
      <alignment horizontal="left"/>
    </xf>
    <xf numFmtId="4" fontId="6" fillId="2" borderId="9" xfId="210" applyNumberFormat="1" applyFill="1" applyBorder="1" applyAlignment="1">
      <alignment horizontal="right"/>
    </xf>
    <xf numFmtId="0" fontId="6" fillId="2" borderId="9" xfId="210" applyFill="1" applyBorder="1"/>
    <xf numFmtId="169" fontId="6" fillId="2" borderId="9" xfId="210" applyNumberFormat="1" applyFill="1" applyBorder="1" applyAlignment="1">
      <alignment horizontal="right"/>
    </xf>
    <xf numFmtId="3" fontId="6" fillId="2" borderId="9" xfId="210" applyNumberFormat="1" applyFill="1" applyBorder="1"/>
    <xf numFmtId="4" fontId="6" fillId="34" borderId="9" xfId="210" applyNumberFormat="1" applyFill="1" applyBorder="1" applyAlignment="1">
      <alignment horizontal="right"/>
    </xf>
    <xf numFmtId="49" fontId="6" fillId="0" borderId="0" xfId="210" applyNumberFormat="1" applyAlignment="1">
      <alignment horizontal="left"/>
    </xf>
    <xf numFmtId="3" fontId="0" fillId="0" borderId="0" xfId="0" applyNumberFormat="1"/>
    <xf numFmtId="43" fontId="0" fillId="0" borderId="0" xfId="231" applyFont="1"/>
    <xf numFmtId="43" fontId="0" fillId="2" borderId="0" xfId="231" applyFont="1" applyFill="1"/>
    <xf numFmtId="43" fontId="0" fillId="35" borderId="0" xfId="231" applyFont="1" applyFill="1"/>
    <xf numFmtId="0" fontId="0" fillId="35" borderId="0" xfId="0" applyFill="1"/>
    <xf numFmtId="0" fontId="5" fillId="0" borderId="9" xfId="232" applyBorder="1"/>
    <xf numFmtId="169" fontId="5" fillId="0" borderId="9" xfId="232" applyNumberFormat="1" applyBorder="1" applyAlignment="1">
      <alignment horizontal="right"/>
    </xf>
    <xf numFmtId="4" fontId="5" fillId="0" borderId="9" xfId="232" applyNumberFormat="1" applyBorder="1" applyAlignment="1">
      <alignment horizontal="right"/>
    </xf>
    <xf numFmtId="3" fontId="5" fillId="0" borderId="9" xfId="232" applyNumberFormat="1" applyBorder="1"/>
    <xf numFmtId="49" fontId="5" fillId="0" borderId="9" xfId="232" applyNumberFormat="1" applyBorder="1" applyAlignment="1">
      <alignment horizontal="left"/>
    </xf>
    <xf numFmtId="168" fontId="5" fillId="0" borderId="9" xfId="232" applyNumberFormat="1" applyBorder="1" applyAlignment="1">
      <alignment horizontal="right"/>
    </xf>
    <xf numFmtId="14" fontId="0" fillId="0" borderId="9" xfId="0" applyNumberFormat="1" applyBorder="1"/>
    <xf numFmtId="167" fontId="5" fillId="0" borderId="9" xfId="232" applyNumberFormat="1" applyBorder="1" applyAlignment="1">
      <alignment horizontal="left"/>
    </xf>
    <xf numFmtId="0" fontId="5" fillId="0" borderId="0" xfId="232"/>
    <xf numFmtId="167" fontId="5" fillId="0" borderId="0" xfId="232" applyNumberFormat="1" applyAlignment="1">
      <alignment horizontal="left"/>
    </xf>
    <xf numFmtId="168" fontId="5" fillId="0" borderId="0" xfId="232" applyNumberFormat="1" applyAlignment="1">
      <alignment horizontal="right"/>
    </xf>
    <xf numFmtId="49" fontId="5" fillId="0" borderId="0" xfId="232" applyNumberFormat="1" applyAlignment="1">
      <alignment horizontal="left"/>
    </xf>
    <xf numFmtId="169" fontId="5" fillId="0" borderId="0" xfId="232" applyNumberFormat="1" applyAlignment="1">
      <alignment horizontal="right"/>
    </xf>
    <xf numFmtId="4" fontId="5" fillId="0" borderId="0" xfId="232" applyNumberFormat="1" applyAlignment="1">
      <alignment horizontal="right"/>
    </xf>
    <xf numFmtId="3" fontId="5" fillId="0" borderId="0" xfId="232" applyNumberFormat="1"/>
    <xf numFmtId="4" fontId="4" fillId="0" borderId="9" xfId="252" applyNumberFormat="1" applyBorder="1" applyAlignment="1">
      <alignment horizontal="right"/>
    </xf>
    <xf numFmtId="0" fontId="4" fillId="0" borderId="9" xfId="252" applyBorder="1"/>
    <xf numFmtId="169" fontId="4" fillId="0" borderId="9" xfId="252" applyNumberFormat="1" applyBorder="1" applyAlignment="1">
      <alignment horizontal="right"/>
    </xf>
    <xf numFmtId="3" fontId="4" fillId="0" borderId="9" xfId="252" applyNumberFormat="1" applyBorder="1"/>
    <xf numFmtId="49" fontId="4" fillId="0" borderId="9" xfId="252" applyNumberFormat="1" applyBorder="1" applyAlignment="1">
      <alignment horizontal="left"/>
    </xf>
    <xf numFmtId="168" fontId="4" fillId="0" borderId="9" xfId="252" applyNumberFormat="1" applyBorder="1" applyAlignment="1">
      <alignment horizontal="right"/>
    </xf>
    <xf numFmtId="167" fontId="4" fillId="0" borderId="9" xfId="252" applyNumberFormat="1" applyBorder="1" applyAlignment="1">
      <alignment horizontal="left"/>
    </xf>
    <xf numFmtId="0" fontId="4" fillId="0" borderId="0" xfId="252"/>
    <xf numFmtId="167" fontId="4" fillId="0" borderId="0" xfId="252" applyNumberFormat="1" applyAlignment="1">
      <alignment horizontal="left"/>
    </xf>
    <xf numFmtId="168" fontId="4" fillId="0" borderId="0" xfId="252" applyNumberFormat="1" applyAlignment="1">
      <alignment horizontal="right"/>
    </xf>
    <xf numFmtId="49" fontId="4" fillId="0" borderId="0" xfId="252" applyNumberFormat="1" applyAlignment="1">
      <alignment horizontal="left"/>
    </xf>
    <xf numFmtId="169" fontId="4" fillId="0" borderId="0" xfId="252" applyNumberFormat="1" applyAlignment="1">
      <alignment horizontal="right"/>
    </xf>
    <xf numFmtId="4" fontId="4" fillId="0" borderId="0" xfId="252" applyNumberFormat="1" applyAlignment="1">
      <alignment horizontal="right"/>
    </xf>
    <xf numFmtId="3" fontId="4" fillId="0" borderId="0" xfId="252" applyNumberFormat="1"/>
    <xf numFmtId="4" fontId="4" fillId="34" borderId="9" xfId="252" applyNumberFormat="1" applyFill="1" applyBorder="1" applyAlignment="1">
      <alignment horizontal="right"/>
    </xf>
    <xf numFmtId="0" fontId="14" fillId="0" borderId="13" xfId="0" applyFont="1" applyBorder="1" applyAlignment="1">
      <alignment horizontal="center" vertical="center" wrapText="1"/>
    </xf>
    <xf numFmtId="167" fontId="5" fillId="2" borderId="9" xfId="232" applyNumberFormat="1" applyFill="1" applyBorder="1" applyAlignment="1">
      <alignment horizontal="left"/>
    </xf>
    <xf numFmtId="14" fontId="0" fillId="2" borderId="9" xfId="0" applyNumberFormat="1" applyFill="1" applyBorder="1"/>
    <xf numFmtId="168" fontId="5" fillId="2" borderId="9" xfId="232" applyNumberFormat="1" applyFill="1" applyBorder="1" applyAlignment="1">
      <alignment horizontal="right"/>
    </xf>
    <xf numFmtId="49" fontId="5" fillId="2" borderId="9" xfId="232" applyNumberFormat="1" applyFill="1" applyBorder="1" applyAlignment="1">
      <alignment horizontal="left"/>
    </xf>
    <xf numFmtId="3" fontId="5" fillId="2" borderId="9" xfId="232" applyNumberFormat="1" applyFill="1" applyBorder="1"/>
    <xf numFmtId="169" fontId="5" fillId="2" borderId="9" xfId="232" applyNumberFormat="1" applyFill="1" applyBorder="1" applyAlignment="1">
      <alignment horizontal="right"/>
    </xf>
    <xf numFmtId="4" fontId="5" fillId="2" borderId="9" xfId="232" applyNumberFormat="1" applyFill="1" applyBorder="1" applyAlignment="1">
      <alignment horizontal="right"/>
    </xf>
    <xf numFmtId="0" fontId="5" fillId="2" borderId="9" xfId="232" applyFill="1" applyBorder="1"/>
    <xf numFmtId="167" fontId="4" fillId="2" borderId="9" xfId="252" applyNumberFormat="1" applyFill="1" applyBorder="1" applyAlignment="1">
      <alignment horizontal="left"/>
    </xf>
    <xf numFmtId="168" fontId="4" fillId="2" borderId="9" xfId="252" applyNumberFormat="1" applyFill="1" applyBorder="1" applyAlignment="1">
      <alignment horizontal="right"/>
    </xf>
    <xf numFmtId="49" fontId="4" fillId="2" borderId="9" xfId="252" applyNumberFormat="1" applyFill="1" applyBorder="1" applyAlignment="1">
      <alignment horizontal="left"/>
    </xf>
    <xf numFmtId="3" fontId="4" fillId="2" borderId="9" xfId="252" applyNumberFormat="1" applyFill="1" applyBorder="1"/>
    <xf numFmtId="169" fontId="4" fillId="2" borderId="9" xfId="252" applyNumberFormat="1" applyFill="1" applyBorder="1" applyAlignment="1">
      <alignment horizontal="right"/>
    </xf>
    <xf numFmtId="4" fontId="4" fillId="2" borderId="9" xfId="252" applyNumberFormat="1" applyFill="1" applyBorder="1" applyAlignment="1">
      <alignment horizontal="right"/>
    </xf>
    <xf numFmtId="0" fontId="4" fillId="2" borderId="9" xfId="252" applyFill="1" applyBorder="1"/>
    <xf numFmtId="0" fontId="13" fillId="0" borderId="0" xfId="0" applyFont="1" applyAlignment="1">
      <alignment horizontal="left"/>
    </xf>
    <xf numFmtId="0" fontId="3" fillId="0" borderId="9" xfId="272" applyBorder="1"/>
    <xf numFmtId="4" fontId="3" fillId="0" borderId="9" xfId="272" applyNumberFormat="1" applyBorder="1" applyAlignment="1">
      <alignment horizontal="right"/>
    </xf>
    <xf numFmtId="169" fontId="3" fillId="0" borderId="9" xfId="272" applyNumberFormat="1" applyBorder="1" applyAlignment="1">
      <alignment horizontal="right"/>
    </xf>
    <xf numFmtId="3" fontId="3" fillId="0" borderId="9" xfId="272" applyNumberFormat="1" applyBorder="1"/>
    <xf numFmtId="49" fontId="3" fillId="0" borderId="9" xfId="272" applyNumberFormat="1" applyBorder="1" applyAlignment="1">
      <alignment horizontal="left"/>
    </xf>
    <xf numFmtId="168" fontId="3" fillId="0" borderId="9" xfId="272" applyNumberFormat="1" applyBorder="1" applyAlignment="1">
      <alignment horizontal="right"/>
    </xf>
    <xf numFmtId="167" fontId="3" fillId="0" borderId="9" xfId="272" applyNumberFormat="1" applyBorder="1" applyAlignment="1">
      <alignment horizontal="left"/>
    </xf>
    <xf numFmtId="4" fontId="2" fillId="0" borderId="9" xfId="292" applyNumberFormat="1" applyBorder="1" applyAlignment="1">
      <alignment horizontal="right"/>
    </xf>
    <xf numFmtId="0" fontId="2" fillId="0" borderId="9" xfId="292" applyBorder="1"/>
    <xf numFmtId="169" fontId="2" fillId="0" borderId="9" xfId="292" applyNumberFormat="1" applyBorder="1" applyAlignment="1">
      <alignment horizontal="right"/>
    </xf>
    <xf numFmtId="3" fontId="2" fillId="0" borderId="9" xfId="292" applyNumberFormat="1" applyBorder="1"/>
    <xf numFmtId="49" fontId="2" fillId="0" borderId="9" xfId="292" applyNumberFormat="1" applyBorder="1" applyAlignment="1">
      <alignment horizontal="left"/>
    </xf>
    <xf numFmtId="168" fontId="2" fillId="0" borderId="9" xfId="292" applyNumberFormat="1" applyBorder="1" applyAlignment="1">
      <alignment horizontal="right"/>
    </xf>
    <xf numFmtId="167" fontId="2" fillId="0" borderId="9" xfId="292" applyNumberFormat="1" applyBorder="1" applyAlignment="1">
      <alignment horizontal="left"/>
    </xf>
    <xf numFmtId="0" fontId="0" fillId="2" borderId="0" xfId="0" applyFill="1"/>
    <xf numFmtId="43" fontId="0" fillId="2" borderId="0" xfId="0" applyNumberFormat="1" applyFill="1"/>
    <xf numFmtId="43" fontId="0" fillId="0" borderId="12" xfId="231" applyFont="1" applyFill="1" applyBorder="1"/>
    <xf numFmtId="167" fontId="3" fillId="2" borderId="9" xfId="272" applyNumberFormat="1" applyFill="1" applyBorder="1" applyAlignment="1">
      <alignment horizontal="left"/>
    </xf>
    <xf numFmtId="168" fontId="3" fillId="2" borderId="9" xfId="272" applyNumberFormat="1" applyFill="1" applyBorder="1" applyAlignment="1">
      <alignment horizontal="right"/>
    </xf>
    <xf numFmtId="49" fontId="3" fillId="2" borderId="9" xfId="272" applyNumberFormat="1" applyFill="1" applyBorder="1" applyAlignment="1">
      <alignment horizontal="left"/>
    </xf>
    <xf numFmtId="3" fontId="3" fillId="2" borderId="9" xfId="272" applyNumberFormat="1" applyFill="1" applyBorder="1"/>
    <xf numFmtId="169" fontId="3" fillId="2" borderId="9" xfId="272" applyNumberFormat="1" applyFill="1" applyBorder="1" applyAlignment="1">
      <alignment horizontal="right"/>
    </xf>
    <xf numFmtId="4" fontId="3" fillId="2" borderId="9" xfId="272" applyNumberFormat="1" applyFill="1" applyBorder="1" applyAlignment="1">
      <alignment horizontal="right"/>
    </xf>
    <xf numFmtId="0" fontId="3" fillId="2" borderId="9" xfId="272" applyFill="1" applyBorder="1"/>
    <xf numFmtId="2" fontId="0" fillId="34" borderId="9" xfId="0" applyNumberFormat="1" applyFill="1" applyBorder="1"/>
    <xf numFmtId="4" fontId="1" fillId="0" borderId="9" xfId="312" applyNumberFormat="1" applyBorder="1" applyAlignment="1">
      <alignment horizontal="right"/>
    </xf>
    <xf numFmtId="0" fontId="1" fillId="0" borderId="9" xfId="312" applyBorder="1"/>
    <xf numFmtId="169" fontId="1" fillId="0" borderId="9" xfId="312" applyNumberFormat="1" applyBorder="1" applyAlignment="1">
      <alignment horizontal="right"/>
    </xf>
    <xf numFmtId="3" fontId="1" fillId="0" borderId="9" xfId="312" applyNumberFormat="1" applyBorder="1"/>
    <xf numFmtId="49" fontId="1" fillId="0" borderId="9" xfId="312" applyNumberFormat="1" applyBorder="1" applyAlignment="1">
      <alignment horizontal="left"/>
    </xf>
    <xf numFmtId="168" fontId="1" fillId="0" borderId="9" xfId="312" applyNumberFormat="1" applyBorder="1" applyAlignment="1">
      <alignment horizontal="right"/>
    </xf>
    <xf numFmtId="167" fontId="1" fillId="0" borderId="9" xfId="312" applyNumberFormat="1" applyBorder="1" applyAlignment="1">
      <alignment horizontal="left"/>
    </xf>
    <xf numFmtId="167" fontId="2" fillId="2" borderId="9" xfId="292" applyNumberFormat="1" applyFill="1" applyBorder="1" applyAlignment="1">
      <alignment horizontal="left"/>
    </xf>
    <xf numFmtId="168" fontId="2" fillId="2" borderId="9" xfId="292" applyNumberFormat="1" applyFill="1" applyBorder="1" applyAlignment="1">
      <alignment horizontal="right"/>
    </xf>
    <xf numFmtId="49" fontId="2" fillId="2" borderId="9" xfId="292" applyNumberFormat="1" applyFill="1" applyBorder="1" applyAlignment="1">
      <alignment horizontal="left"/>
    </xf>
    <xf numFmtId="3" fontId="2" fillId="2" borderId="9" xfId="292" applyNumberFormat="1" applyFill="1" applyBorder="1"/>
    <xf numFmtId="169" fontId="2" fillId="2" borderId="9" xfId="292" applyNumberFormat="1" applyFill="1" applyBorder="1" applyAlignment="1">
      <alignment horizontal="right"/>
    </xf>
    <xf numFmtId="4" fontId="2" fillId="2" borderId="9" xfId="292" applyNumberFormat="1" applyFill="1" applyBorder="1" applyAlignment="1">
      <alignment horizontal="right"/>
    </xf>
    <xf numFmtId="0" fontId="2" fillId="2" borderId="9" xfId="292" applyFill="1" applyBorder="1"/>
    <xf numFmtId="167" fontId="1" fillId="2" borderId="9" xfId="312" applyNumberFormat="1" applyFill="1" applyBorder="1" applyAlignment="1">
      <alignment horizontal="left"/>
    </xf>
    <xf numFmtId="168" fontId="1" fillId="2" borderId="9" xfId="312" applyNumberFormat="1" applyFill="1" applyBorder="1" applyAlignment="1">
      <alignment horizontal="right"/>
    </xf>
    <xf numFmtId="49" fontId="1" fillId="2" borderId="9" xfId="312" applyNumberFormat="1" applyFill="1" applyBorder="1" applyAlignment="1">
      <alignment horizontal="left"/>
    </xf>
    <xf numFmtId="3" fontId="1" fillId="2" borderId="9" xfId="312" applyNumberFormat="1" applyFill="1" applyBorder="1"/>
    <xf numFmtId="169" fontId="1" fillId="2" borderId="9" xfId="312" applyNumberFormat="1" applyFill="1" applyBorder="1" applyAlignment="1">
      <alignment horizontal="right"/>
    </xf>
    <xf numFmtId="4" fontId="1" fillId="2" borderId="9" xfId="312" applyNumberFormat="1" applyFill="1" applyBorder="1" applyAlignment="1">
      <alignment horizontal="right"/>
    </xf>
    <xf numFmtId="0" fontId="1" fillId="2" borderId="9" xfId="312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</cellXfs>
  <cellStyles count="332">
    <cellStyle name="%20 - Vurgu1" xfId="19" builtinId="30" customBuiltin="1"/>
    <cellStyle name="%20 - Vurgu1 10" xfId="213" xr:uid="{E47E41C6-4C7D-483C-9C67-B0E42E3DA958}"/>
    <cellStyle name="%20 - Vurgu1 11" xfId="234" xr:uid="{A733D11F-B60B-4AD8-9061-4D16D0A262FE}"/>
    <cellStyle name="%20 - Vurgu1 12" xfId="254" xr:uid="{88666C65-DB5D-4988-9A74-63FD177F1063}"/>
    <cellStyle name="%20 - Vurgu1 13" xfId="274" xr:uid="{562F1D57-D8E5-439C-867B-C6E6A4E49DBB}"/>
    <cellStyle name="%20 - Vurgu1 14" xfId="294" xr:uid="{EF1F8EE7-2B50-4C3A-B3BE-4D649A0699B6}"/>
    <cellStyle name="%20 - Vurgu1 15" xfId="314" xr:uid="{620CED16-01EF-421B-AA67-A8BD54AB4B27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92CCAD47-575C-4311-9E89-F6382CF291F2}"/>
    <cellStyle name="%20 - Vurgu2 11" xfId="237" xr:uid="{629BA269-26BE-4E57-816C-BFA0DF4B0406}"/>
    <cellStyle name="%20 - Vurgu2 12" xfId="257" xr:uid="{98B8A6B0-60C9-493D-BEF6-12222114A835}"/>
    <cellStyle name="%20 - Vurgu2 13" xfId="277" xr:uid="{2E3F091C-AA27-4576-A27D-3156A675DC5C}"/>
    <cellStyle name="%20 - Vurgu2 14" xfId="297" xr:uid="{782C23C7-596D-4113-86A0-1278DA9AE2F9}"/>
    <cellStyle name="%20 - Vurgu2 15" xfId="317" xr:uid="{E008CF76-0CEC-4B40-9B03-1C5062D1054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8C13ACB8-BCCF-452A-AF3A-9786B5A57237}"/>
    <cellStyle name="%20 - Vurgu3 11" xfId="240" xr:uid="{445073B5-3892-4AA1-B2FA-5FE75C9CB0F5}"/>
    <cellStyle name="%20 - Vurgu3 12" xfId="260" xr:uid="{258A42C0-3E20-45C2-B4D5-67748AF933A6}"/>
    <cellStyle name="%20 - Vurgu3 13" xfId="280" xr:uid="{D9BDAE09-5AE3-46C7-AF5C-2C3B9F32F25B}"/>
    <cellStyle name="%20 - Vurgu3 14" xfId="300" xr:uid="{BE45211A-93E6-4E8E-84F3-512526C44608}"/>
    <cellStyle name="%20 - Vurgu3 15" xfId="320" xr:uid="{C028A9DB-9289-47F9-AFCE-CCBC69DB2EF7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A471AEEB-6FBA-4CD5-B2DA-B3F318C9A677}"/>
    <cellStyle name="%20 - Vurgu4 11" xfId="243" xr:uid="{8EC2A213-AE58-4C75-86F0-D3081DD4A3BB}"/>
    <cellStyle name="%20 - Vurgu4 12" xfId="263" xr:uid="{A5414DBD-7DA5-4C38-85FC-99144082D0F2}"/>
    <cellStyle name="%20 - Vurgu4 13" xfId="283" xr:uid="{21D74E0E-A8C5-4898-B4A2-C664FC8FCB74}"/>
    <cellStyle name="%20 - Vurgu4 14" xfId="303" xr:uid="{E24A3BD4-EA15-41FD-92F4-E4BE740BCACC}"/>
    <cellStyle name="%20 - Vurgu4 15" xfId="323" xr:uid="{CFE0ECF0-6FB5-4F8C-B723-C6D63F726116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F994E202-2793-41AB-B970-9FEA5D97EBF3}"/>
    <cellStyle name="%20 - Vurgu5 11" xfId="246" xr:uid="{D7F8886D-7B5A-4AD2-83CF-600061F8B9CD}"/>
    <cellStyle name="%20 - Vurgu5 12" xfId="266" xr:uid="{9BC76F83-DE90-404C-B236-32CA679D9416}"/>
    <cellStyle name="%20 - Vurgu5 13" xfId="286" xr:uid="{4BF6B28E-CD6E-4BA3-BE4B-18811B5C0561}"/>
    <cellStyle name="%20 - Vurgu5 14" xfId="306" xr:uid="{D27DC8DF-F9A5-4203-A365-ECC89F84D0B1}"/>
    <cellStyle name="%20 - Vurgu5 15" xfId="326" xr:uid="{66AD8FAA-1013-44AC-8D0F-E71B7594E77A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17A63BBF-4A9A-40A5-BAF0-6A3BA17B820D}"/>
    <cellStyle name="%20 - Vurgu6 11" xfId="249" xr:uid="{61BC4B30-19C3-4EEA-AE44-A99DB8771463}"/>
    <cellStyle name="%20 - Vurgu6 12" xfId="269" xr:uid="{881A9E34-AC2C-4976-93F8-EEA269405659}"/>
    <cellStyle name="%20 - Vurgu6 13" xfId="289" xr:uid="{141F4C4A-1164-4914-8697-7EBCB5B4E69F}"/>
    <cellStyle name="%20 - Vurgu6 14" xfId="309" xr:uid="{88CE970C-AEE8-4640-ACD8-D1C3ECF07A05}"/>
    <cellStyle name="%20 - Vurgu6 15" xfId="329" xr:uid="{FBB1E828-BAED-42C8-B5FB-4D036EA235A5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142C5492-6329-45FA-87B9-EA7499AD1692}"/>
    <cellStyle name="%40 - Vurgu1 11" xfId="235" xr:uid="{0917A87D-BB0E-4DEE-8705-05F76596082C}"/>
    <cellStyle name="%40 - Vurgu1 12" xfId="255" xr:uid="{DFF7AC93-1FB6-4619-9C9E-F181A055653A}"/>
    <cellStyle name="%40 - Vurgu1 13" xfId="275" xr:uid="{283F2DB8-4E17-490D-8B15-B18A398BCC1E}"/>
    <cellStyle name="%40 - Vurgu1 14" xfId="295" xr:uid="{D6BEA706-2107-4E99-8DB0-DBC19ED53A7A}"/>
    <cellStyle name="%40 - Vurgu1 15" xfId="315" xr:uid="{7567C4D0-62F0-48D7-8CC8-C2CD460CC0F9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FC1CAF6E-99DB-446B-A3B4-C79C7A31DFE6}"/>
    <cellStyle name="%40 - Vurgu2 11" xfId="238" xr:uid="{5E0FDA39-D8E6-4692-82CB-22A3CA1ABB87}"/>
    <cellStyle name="%40 - Vurgu2 12" xfId="258" xr:uid="{8DF817FD-164E-4C56-AA7B-61E3D33E3C80}"/>
    <cellStyle name="%40 - Vurgu2 13" xfId="278" xr:uid="{F94D2FFA-9174-4802-AFA6-85BBFA2473AD}"/>
    <cellStyle name="%40 - Vurgu2 14" xfId="298" xr:uid="{84651569-C362-40B2-B151-671190E3D6A0}"/>
    <cellStyle name="%40 - Vurgu2 15" xfId="318" xr:uid="{00D1A60F-0E9E-4D65-99DC-4C7419848088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8ACA16D5-2EFD-406E-A854-8959B5A0267C}"/>
    <cellStyle name="%40 - Vurgu3 11" xfId="241" xr:uid="{1697364C-9B61-4F77-8DE8-E40F40631907}"/>
    <cellStyle name="%40 - Vurgu3 12" xfId="261" xr:uid="{7F4A28AB-152C-4EB8-8339-70BAC32B9E86}"/>
    <cellStyle name="%40 - Vurgu3 13" xfId="281" xr:uid="{D2611FA3-1CBB-4C31-9211-5DF5E223F86B}"/>
    <cellStyle name="%40 - Vurgu3 14" xfId="301" xr:uid="{05EB659F-D89B-4B41-9F46-EA70AB1BCB6E}"/>
    <cellStyle name="%40 - Vurgu3 15" xfId="321" xr:uid="{3C0D096F-F968-4175-994E-A65C8B2743AE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826FBC68-B653-4FC1-B7E0-3EFCAA6F0BE5}"/>
    <cellStyle name="%40 - Vurgu4 11" xfId="244" xr:uid="{C2C69844-C8D5-46C3-B24D-0C19D955FF7C}"/>
    <cellStyle name="%40 - Vurgu4 12" xfId="264" xr:uid="{C7F49460-C7FD-402C-AC83-C77AA42FC0C6}"/>
    <cellStyle name="%40 - Vurgu4 13" xfId="284" xr:uid="{3AA1C9F6-84BA-464B-96DC-71CE38F04B3B}"/>
    <cellStyle name="%40 - Vurgu4 14" xfId="304" xr:uid="{31247AE0-71A8-41CC-BD92-591838A67A8D}"/>
    <cellStyle name="%40 - Vurgu4 15" xfId="324" xr:uid="{6604C227-71AA-42EE-93A2-E4CE661BC1AA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6907252E-7334-466A-8C43-3B740A44286B}"/>
    <cellStyle name="%40 - Vurgu5 11" xfId="247" xr:uid="{13E2F0CC-D04E-4927-BB16-1AD6E39CCE8C}"/>
    <cellStyle name="%40 - Vurgu5 12" xfId="267" xr:uid="{17A80D90-5E57-4771-B224-30383EE5899E}"/>
    <cellStyle name="%40 - Vurgu5 13" xfId="287" xr:uid="{884F50FA-8A26-4C82-BBE0-B8EF2B967343}"/>
    <cellStyle name="%40 - Vurgu5 14" xfId="307" xr:uid="{D88DF215-C9A1-48A8-ADB0-6FE3DFF7A1CD}"/>
    <cellStyle name="%40 - Vurgu5 15" xfId="327" xr:uid="{965BBA44-FC94-4CDF-8452-D8A2BDE72B84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AD1B8FD8-5A52-4821-8A7A-AF288D1F77C1}"/>
    <cellStyle name="%40 - Vurgu6 11" xfId="250" xr:uid="{507A8A8C-83CA-4555-BAE7-2FBB37F35DF6}"/>
    <cellStyle name="%40 - Vurgu6 12" xfId="270" xr:uid="{C13764D2-5B92-4007-9D15-BCF8079F75B7}"/>
    <cellStyle name="%40 - Vurgu6 13" xfId="290" xr:uid="{178DC44A-F16A-472A-96E1-F88C9CC746CD}"/>
    <cellStyle name="%40 - Vurgu6 14" xfId="310" xr:uid="{24D821B5-D257-46DC-B475-F9B22BA0A137}"/>
    <cellStyle name="%40 - Vurgu6 15" xfId="330" xr:uid="{39F28EBF-AFE7-4980-B5F7-DCBD19B1334A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AECB0344-5310-478C-9213-B9B76A154774}"/>
    <cellStyle name="%60 - Vurgu1 11" xfId="236" xr:uid="{2D473066-2453-494A-AED2-B7767A586C36}"/>
    <cellStyle name="%60 - Vurgu1 12" xfId="256" xr:uid="{B4F5637E-E068-4EA9-98B7-AF1FC541D844}"/>
    <cellStyle name="%60 - Vurgu1 13" xfId="276" xr:uid="{13F31DBF-67C8-48FB-A5AF-08B3D11C071E}"/>
    <cellStyle name="%60 - Vurgu1 14" xfId="296" xr:uid="{17373355-8AB6-46A0-9D04-5CAA1DC8A50F}"/>
    <cellStyle name="%60 - Vurgu1 15" xfId="316" xr:uid="{C44DA128-FE45-4DF8-B119-C7851BB6770D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AFDB9E6E-E20A-4719-93DA-54143BBE33B5}"/>
    <cellStyle name="%60 - Vurgu2 11" xfId="239" xr:uid="{CAB1FCE6-C47A-4165-A49B-7B3C48225DF4}"/>
    <cellStyle name="%60 - Vurgu2 12" xfId="259" xr:uid="{5F613AC1-2A5E-4B30-BE5C-F5C698201F95}"/>
    <cellStyle name="%60 - Vurgu2 13" xfId="279" xr:uid="{609DBBC4-9065-46EF-BB0F-1F759C296DB7}"/>
    <cellStyle name="%60 - Vurgu2 14" xfId="299" xr:uid="{B0828FAF-BAF2-4243-9C58-9AEEE70898FB}"/>
    <cellStyle name="%60 - Vurgu2 15" xfId="319" xr:uid="{55743F4D-B4FF-411E-A824-CC7315FBBB2B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35CF04DF-DB78-4BEB-A63C-959690C7F440}"/>
    <cellStyle name="%60 - Vurgu3 11" xfId="242" xr:uid="{B0E9BC4F-56B1-4A13-A2E2-D59F0C6B8EBA}"/>
    <cellStyle name="%60 - Vurgu3 12" xfId="262" xr:uid="{7DAE9C11-83F0-4817-BB7D-7E9B1BB6203F}"/>
    <cellStyle name="%60 - Vurgu3 13" xfId="282" xr:uid="{CFF79E2F-B9A4-4B28-A399-E9C3556E0F69}"/>
    <cellStyle name="%60 - Vurgu3 14" xfId="302" xr:uid="{47B67F3D-3B0F-40B7-99B8-93250FCD1FB7}"/>
    <cellStyle name="%60 - Vurgu3 15" xfId="322" xr:uid="{27BF17BF-AE0F-4A96-8776-ECAA7C8839D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3E8D60E4-B39B-4907-B71D-363C1D2EBF70}"/>
    <cellStyle name="%60 - Vurgu4 11" xfId="245" xr:uid="{31AA82F8-43BF-424F-92FD-DB362EF501AF}"/>
    <cellStyle name="%60 - Vurgu4 12" xfId="265" xr:uid="{87E1C3E6-2966-4346-87F6-B248D53E299A}"/>
    <cellStyle name="%60 - Vurgu4 13" xfId="285" xr:uid="{DB3451E6-1762-47A9-8AAC-128B6834AD9E}"/>
    <cellStyle name="%60 - Vurgu4 14" xfId="305" xr:uid="{3038BFC3-E8B7-4745-B812-4B1B10BBF3B7}"/>
    <cellStyle name="%60 - Vurgu4 15" xfId="325" xr:uid="{D24EE7A8-D22F-4A89-BFB5-DA464571F588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25072106-18EE-4D04-B8AA-EB63B5F5D36C}"/>
    <cellStyle name="%60 - Vurgu5 11" xfId="248" xr:uid="{7BDB65FD-17AF-48CA-8A9F-1EC79587AD6B}"/>
    <cellStyle name="%60 - Vurgu5 12" xfId="268" xr:uid="{63AC8895-703E-46AB-9456-ADE4CA9C6B56}"/>
    <cellStyle name="%60 - Vurgu5 13" xfId="288" xr:uid="{DC706B01-B1DD-48FC-A22D-BF4AAEB5316A}"/>
    <cellStyle name="%60 - Vurgu5 14" xfId="308" xr:uid="{33066F11-DD40-4E4A-8149-EA145BEDB95C}"/>
    <cellStyle name="%60 - Vurgu5 15" xfId="328" xr:uid="{65508533-73A4-44BA-9818-C7FE38E8C4D9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AB337BC6-8DF1-44F5-8101-B379AE01D944}"/>
    <cellStyle name="%60 - Vurgu6 11" xfId="251" xr:uid="{B4D54727-9BE3-4312-AB66-8C0D2635B296}"/>
    <cellStyle name="%60 - Vurgu6 12" xfId="271" xr:uid="{613AA868-3D21-4056-ADF1-316425522658}"/>
    <cellStyle name="%60 - Vurgu6 13" xfId="291" xr:uid="{C74E2F0E-1502-4290-AD1A-09D0F083E36D}"/>
    <cellStyle name="%60 - Vurgu6 14" xfId="311" xr:uid="{2D4424B5-1275-4311-97CC-4EB8D4D0BACE}"/>
    <cellStyle name="%60 - Vurgu6 15" xfId="331" xr:uid="{82CCED00-6AC7-48AA-AE79-73BA50A53A7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23E121D2-DFB1-46C6-8651-A0ADE94D6EB5}"/>
    <cellStyle name="Normal 16" xfId="232" xr:uid="{3CA9FE68-49EC-44CC-A724-F2018B7A6A90}"/>
    <cellStyle name="Normal 17" xfId="252" xr:uid="{95E0DD5E-BA8D-49D8-A266-2F972BF64D25}"/>
    <cellStyle name="Normal 18" xfId="272" xr:uid="{0809D55D-B2E2-45AD-82F1-85355461D1DC}"/>
    <cellStyle name="Normal 19" xfId="292" xr:uid="{7CAC37A1-31AA-4C31-9C09-C96C8EA294A8}"/>
    <cellStyle name="Normal 2" xfId="47" xr:uid="{5AA281CE-7654-48E3-B4A7-93E3DD1EC944}"/>
    <cellStyle name="Normal 20" xfId="312" xr:uid="{5F98FDE5-997A-4486-9BFB-C1E05E0E7B4D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C6C0D793-104B-4AD5-A940-B7232BEAEE2C}"/>
    <cellStyle name="Not 13" xfId="233" xr:uid="{3B142BBA-8C84-4380-AF1F-1584345EB9BF}"/>
    <cellStyle name="Not 14" xfId="253" xr:uid="{2EA1BA8E-94DF-4B56-870B-14DC82661AFB}"/>
    <cellStyle name="Not 15" xfId="273" xr:uid="{76771152-A830-439F-8721-4E7BAFDAF4A9}"/>
    <cellStyle name="Not 16" xfId="293" xr:uid="{C88FA0AB-68D5-470B-BC9C-596DF2441E08}"/>
    <cellStyle name="Not 17" xfId="313" xr:uid="{7209C3D2-126D-4C16-AD7E-8F21B46B4EDC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1" builtinId="3"/>
    <cellStyle name="Virgül 2" xfId="46" xr:uid="{3CB7ECC5-2430-4EB0-BDE6-CF8116780599}"/>
    <cellStyle name="Virgül 3" xfId="211" xr:uid="{87C6B3BC-6CFA-4931-9753-EA8BED6A049F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J36" sqref="J36:J37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hidden="1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285156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33</v>
      </c>
      <c r="C2" s="185"/>
      <c r="D2" s="185"/>
      <c r="E2" s="185"/>
      <c r="F2" s="185"/>
      <c r="G2" s="185"/>
      <c r="H2" s="185"/>
      <c r="I2" s="185"/>
      <c r="J2" s="18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8">
        <v>45647</v>
      </c>
      <c r="Q3" s="59" t="s">
        <v>38</v>
      </c>
      <c r="R3" s="58">
        <v>45677</v>
      </c>
      <c r="S3" s="59" t="s">
        <v>39</v>
      </c>
      <c r="T3" s="60">
        <v>697</v>
      </c>
      <c r="U3" s="59" t="s">
        <v>40</v>
      </c>
      <c r="V3" s="59" t="s">
        <v>41</v>
      </c>
      <c r="W3" s="61">
        <v>40</v>
      </c>
      <c r="X3" s="59" t="s">
        <v>42</v>
      </c>
      <c r="Y3" s="62">
        <v>635</v>
      </c>
      <c r="Z3" s="63">
        <v>25400</v>
      </c>
      <c r="AA3" s="63"/>
      <c r="AB3" s="63">
        <v>25400</v>
      </c>
    </row>
    <row r="4" spans="2:29" x14ac:dyDescent="0.25">
      <c r="B4" s="7">
        <v>45627</v>
      </c>
      <c r="C4" s="57">
        <v>299</v>
      </c>
      <c r="D4" s="9"/>
      <c r="E4" s="10">
        <v>13.7</v>
      </c>
      <c r="F4" s="40">
        <f>E4*C4</f>
        <v>4096.3</v>
      </c>
      <c r="G4" s="12"/>
      <c r="H4" s="13" t="s">
        <v>6</v>
      </c>
      <c r="I4" s="14">
        <v>0.01</v>
      </c>
      <c r="J4" s="15"/>
      <c r="P4" s="64">
        <v>45650</v>
      </c>
      <c r="Q4" s="65" t="s">
        <v>38</v>
      </c>
      <c r="R4" s="64">
        <v>45680</v>
      </c>
      <c r="S4" s="65" t="s">
        <v>39</v>
      </c>
      <c r="T4" s="66">
        <v>722</v>
      </c>
      <c r="U4" s="65" t="s">
        <v>40</v>
      </c>
      <c r="V4" s="65" t="s">
        <v>43</v>
      </c>
      <c r="W4" s="67">
        <v>1371</v>
      </c>
      <c r="X4" s="65" t="s">
        <v>12</v>
      </c>
      <c r="Y4" s="68">
        <v>13.858499999999999</v>
      </c>
      <c r="Z4" s="69">
        <v>19000</v>
      </c>
      <c r="AA4" s="70"/>
      <c r="AB4" s="69">
        <v>19000</v>
      </c>
    </row>
    <row r="5" spans="2:29" x14ac:dyDescent="0.25">
      <c r="B5" s="7">
        <v>45628</v>
      </c>
      <c r="C5" s="57">
        <v>307</v>
      </c>
      <c r="D5" s="9"/>
      <c r="E5" s="10">
        <v>13.7</v>
      </c>
      <c r="F5" s="40">
        <f t="shared" ref="F5:F34" si="0">E5*C5</f>
        <v>4205.8999999999996</v>
      </c>
      <c r="G5" s="12"/>
      <c r="H5" s="13" t="s">
        <v>7</v>
      </c>
      <c r="I5" s="14">
        <v>1E-3</v>
      </c>
      <c r="J5" s="15"/>
      <c r="P5" s="64">
        <v>45652</v>
      </c>
      <c r="Q5" s="65" t="s">
        <v>38</v>
      </c>
      <c r="R5" s="64">
        <v>45682</v>
      </c>
      <c r="S5" s="65" t="s">
        <v>39</v>
      </c>
      <c r="T5" s="66">
        <v>730</v>
      </c>
      <c r="U5" s="65" t="s">
        <v>40</v>
      </c>
      <c r="V5" s="65" t="s">
        <v>41</v>
      </c>
      <c r="W5" s="71">
        <v>60</v>
      </c>
      <c r="X5" s="65" t="s">
        <v>42</v>
      </c>
      <c r="Y5" s="68">
        <v>635</v>
      </c>
      <c r="Z5" s="69">
        <v>38100</v>
      </c>
      <c r="AA5" s="70"/>
      <c r="AB5" s="69">
        <v>38100</v>
      </c>
    </row>
    <row r="6" spans="2:29" x14ac:dyDescent="0.25">
      <c r="B6" s="7">
        <v>45629</v>
      </c>
      <c r="C6" s="57">
        <v>297</v>
      </c>
      <c r="D6" s="9"/>
      <c r="E6" s="10">
        <v>13.7</v>
      </c>
      <c r="F6" s="40">
        <f t="shared" si="0"/>
        <v>4068.8999999999996</v>
      </c>
      <c r="G6" s="12"/>
      <c r="H6" s="13" t="s">
        <v>8</v>
      </c>
      <c r="I6" s="14"/>
      <c r="J6" s="15"/>
      <c r="P6" s="72"/>
      <c r="Q6" s="72"/>
      <c r="R6" s="72"/>
      <c r="S6" s="72"/>
      <c r="T6" s="72"/>
      <c r="U6" s="72"/>
      <c r="V6" s="72" t="s">
        <v>44</v>
      </c>
      <c r="W6" s="72"/>
      <c r="X6" s="72"/>
      <c r="Y6" s="72"/>
      <c r="Z6" s="72"/>
      <c r="AA6" s="72"/>
      <c r="AB6" s="73">
        <v>-82500</v>
      </c>
    </row>
    <row r="7" spans="2:29" x14ac:dyDescent="0.25">
      <c r="B7" s="7">
        <v>45630</v>
      </c>
      <c r="C7" s="57">
        <v>322.5</v>
      </c>
      <c r="D7" s="9"/>
      <c r="E7" s="10">
        <v>13.7</v>
      </c>
      <c r="F7" s="40">
        <f t="shared" si="0"/>
        <v>4418.25</v>
      </c>
      <c r="G7" s="12"/>
      <c r="H7" s="13" t="s">
        <v>9</v>
      </c>
      <c r="I7" s="14"/>
      <c r="J7" s="15">
        <v>8915.6145000003889</v>
      </c>
    </row>
    <row r="8" spans="2:29" x14ac:dyDescent="0.25">
      <c r="B8" s="7">
        <v>45631</v>
      </c>
      <c r="C8" s="57">
        <v>298.5</v>
      </c>
      <c r="D8" s="9"/>
      <c r="E8" s="10">
        <v>13.7</v>
      </c>
      <c r="F8" s="40">
        <f t="shared" si="0"/>
        <v>4089.45</v>
      </c>
      <c r="G8" s="16">
        <v>45647</v>
      </c>
      <c r="H8" s="17" t="s">
        <v>34</v>
      </c>
      <c r="I8" s="18">
        <v>40</v>
      </c>
      <c r="J8" s="19">
        <v>25400</v>
      </c>
    </row>
    <row r="9" spans="2:29" x14ac:dyDescent="0.25">
      <c r="B9" s="7">
        <v>45632</v>
      </c>
      <c r="C9" s="57">
        <v>311</v>
      </c>
      <c r="D9" s="9"/>
      <c r="E9" s="10">
        <v>13.7</v>
      </c>
      <c r="F9" s="40">
        <f t="shared" si="0"/>
        <v>4260.7</v>
      </c>
      <c r="G9" s="16">
        <v>45650</v>
      </c>
      <c r="H9" s="17" t="s">
        <v>35</v>
      </c>
      <c r="I9" s="18">
        <v>20</v>
      </c>
      <c r="J9" s="19">
        <v>19000</v>
      </c>
    </row>
    <row r="10" spans="2:29" x14ac:dyDescent="0.25">
      <c r="B10" s="7">
        <v>45633</v>
      </c>
      <c r="C10" s="57">
        <v>298.5</v>
      </c>
      <c r="D10" s="9"/>
      <c r="E10" s="10">
        <v>13.7</v>
      </c>
      <c r="F10" s="40">
        <f t="shared" si="0"/>
        <v>4089.45</v>
      </c>
      <c r="G10" s="16">
        <v>45652</v>
      </c>
      <c r="H10" s="17" t="s">
        <v>36</v>
      </c>
      <c r="I10" s="18">
        <v>60</v>
      </c>
      <c r="J10" s="19">
        <v>38100</v>
      </c>
    </row>
    <row r="11" spans="2:29" x14ac:dyDescent="0.25">
      <c r="B11" s="7">
        <v>45634</v>
      </c>
      <c r="C11" s="8">
        <v>328</v>
      </c>
      <c r="D11" s="9"/>
      <c r="E11" s="10">
        <v>13.7</v>
      </c>
      <c r="F11" s="40">
        <f t="shared" si="0"/>
        <v>4493.5999999999995</v>
      </c>
      <c r="G11" s="16">
        <v>45666</v>
      </c>
      <c r="H11" s="17" t="s">
        <v>37</v>
      </c>
      <c r="I11" s="18"/>
      <c r="J11" s="19">
        <v>40000</v>
      </c>
    </row>
    <row r="12" spans="2:29" x14ac:dyDescent="0.25">
      <c r="B12" s="7">
        <v>45635</v>
      </c>
      <c r="C12" s="8">
        <v>312</v>
      </c>
      <c r="D12" s="9"/>
      <c r="E12" s="10">
        <v>13.7</v>
      </c>
      <c r="F12" s="40">
        <f t="shared" si="0"/>
        <v>4274.3999999999996</v>
      </c>
      <c r="G12" s="16"/>
      <c r="H12" s="17"/>
      <c r="I12" s="18"/>
      <c r="J12" s="19"/>
    </row>
    <row r="13" spans="2:29" x14ac:dyDescent="0.25">
      <c r="B13" s="7">
        <v>45636</v>
      </c>
      <c r="C13" s="8">
        <v>330.5</v>
      </c>
      <c r="D13" s="9"/>
      <c r="E13" s="10">
        <v>13.7</v>
      </c>
      <c r="F13" s="40">
        <f t="shared" si="0"/>
        <v>4527.8499999999995</v>
      </c>
      <c r="G13" s="16"/>
      <c r="H13" s="17"/>
      <c r="I13" s="18"/>
      <c r="J13" s="19"/>
    </row>
    <row r="14" spans="2:29" x14ac:dyDescent="0.25">
      <c r="B14" s="7">
        <v>45637</v>
      </c>
      <c r="C14" s="8">
        <v>336</v>
      </c>
      <c r="D14" s="9"/>
      <c r="E14" s="10">
        <v>13.7</v>
      </c>
      <c r="F14" s="40">
        <f t="shared" si="0"/>
        <v>4603.2</v>
      </c>
      <c r="G14" s="16"/>
      <c r="H14" s="17"/>
      <c r="I14" s="18"/>
      <c r="J14" s="19"/>
    </row>
    <row r="15" spans="2:29" x14ac:dyDescent="0.25">
      <c r="B15" s="7">
        <v>45638</v>
      </c>
      <c r="C15" s="8">
        <v>316</v>
      </c>
      <c r="D15" s="9"/>
      <c r="E15" s="10">
        <v>13.7</v>
      </c>
      <c r="F15" s="40">
        <f t="shared" si="0"/>
        <v>4329.2</v>
      </c>
      <c r="G15" s="16"/>
      <c r="H15" s="17"/>
      <c r="I15" s="18"/>
      <c r="J15" s="19"/>
    </row>
    <row r="16" spans="2:29" x14ac:dyDescent="0.25">
      <c r="B16" s="7">
        <v>45639</v>
      </c>
      <c r="C16" s="8">
        <v>319.5</v>
      </c>
      <c r="D16" s="9"/>
      <c r="E16" s="10">
        <v>13.7</v>
      </c>
      <c r="F16" s="40">
        <f t="shared" si="0"/>
        <v>4377.1499999999996</v>
      </c>
      <c r="G16" s="16"/>
      <c r="H16" s="17"/>
      <c r="I16" s="18"/>
      <c r="J16" s="19"/>
    </row>
    <row r="17" spans="2:22" x14ac:dyDescent="0.25">
      <c r="B17" s="7">
        <v>45640</v>
      </c>
      <c r="C17" s="8">
        <v>329</v>
      </c>
      <c r="D17" s="9"/>
      <c r="E17" s="10">
        <v>13.7</v>
      </c>
      <c r="F17" s="40">
        <f t="shared" si="0"/>
        <v>4507.3</v>
      </c>
      <c r="G17" s="16"/>
      <c r="H17" s="17"/>
      <c r="I17" s="18"/>
      <c r="J17" s="19"/>
    </row>
    <row r="18" spans="2:22" x14ac:dyDescent="0.25">
      <c r="B18" s="7">
        <v>45641</v>
      </c>
      <c r="C18" s="8">
        <v>320</v>
      </c>
      <c r="D18" s="9"/>
      <c r="E18" s="10">
        <v>13.7</v>
      </c>
      <c r="F18" s="40">
        <f t="shared" si="0"/>
        <v>4384</v>
      </c>
      <c r="G18" s="16"/>
      <c r="H18" s="17"/>
      <c r="I18" s="18"/>
      <c r="J18" s="19"/>
    </row>
    <row r="19" spans="2:22" x14ac:dyDescent="0.25">
      <c r="B19" s="7">
        <v>45642</v>
      </c>
      <c r="C19" s="8">
        <v>312.5</v>
      </c>
      <c r="D19" s="9"/>
      <c r="E19" s="10">
        <v>13.7</v>
      </c>
      <c r="F19" s="40">
        <f t="shared" si="0"/>
        <v>4281.25</v>
      </c>
      <c r="G19" s="16"/>
      <c r="H19" s="17"/>
      <c r="I19" s="18"/>
      <c r="J19" s="19"/>
      <c r="N19" s="33"/>
    </row>
    <row r="20" spans="2:22" x14ac:dyDescent="0.25">
      <c r="B20" s="7">
        <v>45643</v>
      </c>
      <c r="C20" s="8">
        <v>303.5</v>
      </c>
      <c r="D20" s="9"/>
      <c r="E20" s="10">
        <v>13.7</v>
      </c>
      <c r="F20" s="40">
        <f t="shared" si="0"/>
        <v>4157.95</v>
      </c>
      <c r="G20" s="16"/>
      <c r="H20" s="17"/>
      <c r="I20" s="18"/>
      <c r="J20" s="19"/>
      <c r="N20" s="33"/>
      <c r="V20" t="s">
        <v>54</v>
      </c>
    </row>
    <row r="21" spans="2:22" x14ac:dyDescent="0.25">
      <c r="B21" s="7">
        <v>45644</v>
      </c>
      <c r="C21" s="8">
        <v>359</v>
      </c>
      <c r="D21" s="9"/>
      <c r="E21" s="10">
        <v>13.7</v>
      </c>
      <c r="F21" s="40">
        <f t="shared" si="0"/>
        <v>4918.3</v>
      </c>
      <c r="G21" s="20"/>
      <c r="H21" s="17"/>
      <c r="I21" s="18"/>
      <c r="J21" s="19"/>
      <c r="V21" t="s">
        <v>55</v>
      </c>
    </row>
    <row r="22" spans="2:22" x14ac:dyDescent="0.25">
      <c r="B22" s="7">
        <v>45645</v>
      </c>
      <c r="C22" s="8">
        <v>304</v>
      </c>
      <c r="D22" s="9"/>
      <c r="E22" s="10">
        <v>13.7</v>
      </c>
      <c r="F22" s="40">
        <f t="shared" si="0"/>
        <v>4164.8</v>
      </c>
      <c r="G22" s="20"/>
      <c r="H22" s="17"/>
      <c r="I22" s="18"/>
      <c r="J22" s="19"/>
    </row>
    <row r="23" spans="2:22" x14ac:dyDescent="0.25">
      <c r="B23" s="7">
        <v>45646</v>
      </c>
      <c r="C23" s="8">
        <v>313</v>
      </c>
      <c r="D23" s="9"/>
      <c r="E23" s="10">
        <v>13.7</v>
      </c>
      <c r="F23" s="40">
        <f t="shared" si="0"/>
        <v>4288.0999999999995</v>
      </c>
      <c r="G23" s="20"/>
      <c r="H23" s="17"/>
      <c r="I23" s="18"/>
      <c r="J23" s="19"/>
    </row>
    <row r="24" spans="2:22" x14ac:dyDescent="0.25">
      <c r="B24" s="7">
        <v>45647</v>
      </c>
      <c r="C24" s="8">
        <v>321.5</v>
      </c>
      <c r="D24" s="9"/>
      <c r="E24" s="10">
        <v>13.7</v>
      </c>
      <c r="F24" s="40">
        <f t="shared" si="0"/>
        <v>4404.55</v>
      </c>
      <c r="G24" s="20"/>
      <c r="H24" s="17"/>
      <c r="I24" s="18"/>
      <c r="J24" s="19"/>
    </row>
    <row r="25" spans="2:22" x14ac:dyDescent="0.25">
      <c r="B25" s="7">
        <v>45648</v>
      </c>
      <c r="C25" s="8">
        <v>298</v>
      </c>
      <c r="D25" s="9"/>
      <c r="E25" s="10">
        <v>13.7</v>
      </c>
      <c r="F25" s="40">
        <f t="shared" si="0"/>
        <v>4082.6</v>
      </c>
      <c r="G25" s="20"/>
      <c r="H25" s="17"/>
      <c r="I25" s="18"/>
      <c r="J25" s="19"/>
    </row>
    <row r="26" spans="2:22" x14ac:dyDescent="0.25">
      <c r="B26" s="7">
        <v>45649</v>
      </c>
      <c r="C26" s="8">
        <v>335</v>
      </c>
      <c r="D26" s="9"/>
      <c r="E26" s="10">
        <v>13.7</v>
      </c>
      <c r="F26" s="40">
        <f t="shared" si="0"/>
        <v>4589.5</v>
      </c>
      <c r="G26" s="20"/>
      <c r="H26" s="17"/>
      <c r="I26" s="18"/>
      <c r="J26" s="19"/>
    </row>
    <row r="27" spans="2:22" x14ac:dyDescent="0.25">
      <c r="B27" s="7">
        <v>45650</v>
      </c>
      <c r="C27" s="8">
        <v>329</v>
      </c>
      <c r="D27" s="9"/>
      <c r="E27" s="10">
        <v>13.7</v>
      </c>
      <c r="F27" s="40">
        <f t="shared" si="0"/>
        <v>4507.3</v>
      </c>
      <c r="G27" s="20"/>
      <c r="H27" s="17"/>
      <c r="I27" s="18"/>
      <c r="J27" s="19"/>
      <c r="M27" s="18" t="s">
        <v>46</v>
      </c>
      <c r="N27" s="47">
        <v>-133789.95000000001</v>
      </c>
    </row>
    <row r="28" spans="2:22" x14ac:dyDescent="0.25">
      <c r="B28" s="7">
        <v>45651</v>
      </c>
      <c r="C28" s="8">
        <v>329</v>
      </c>
      <c r="D28" s="9"/>
      <c r="E28" s="10">
        <v>13.7</v>
      </c>
      <c r="F28" s="40">
        <f t="shared" si="0"/>
        <v>4507.3</v>
      </c>
      <c r="G28" s="20"/>
      <c r="H28" s="17"/>
      <c r="I28" s="18"/>
      <c r="J28" s="19"/>
      <c r="M28" s="18"/>
      <c r="N28" s="47"/>
    </row>
    <row r="29" spans="2:22" x14ac:dyDescent="0.25">
      <c r="B29" s="7">
        <v>45652</v>
      </c>
      <c r="C29" s="8">
        <v>324.5</v>
      </c>
      <c r="D29" s="9"/>
      <c r="E29" s="10">
        <v>13.7</v>
      </c>
      <c r="F29" s="40">
        <f t="shared" si="0"/>
        <v>4445.6499999999996</v>
      </c>
      <c r="G29" s="20"/>
      <c r="H29" s="17"/>
      <c r="I29" s="18"/>
      <c r="J29" s="19"/>
      <c r="M29" s="18"/>
      <c r="N29" s="47"/>
    </row>
    <row r="30" spans="2:22" x14ac:dyDescent="0.25">
      <c r="B30" s="7">
        <v>45653</v>
      </c>
      <c r="C30" s="8">
        <v>324</v>
      </c>
      <c r="D30" s="9"/>
      <c r="E30" s="10">
        <v>13.7</v>
      </c>
      <c r="F30" s="40">
        <f t="shared" si="0"/>
        <v>4438.8</v>
      </c>
      <c r="G30" s="20"/>
      <c r="H30" s="17"/>
      <c r="I30" s="18"/>
      <c r="J30" s="19"/>
      <c r="M30" s="18"/>
      <c r="N30" s="47"/>
    </row>
    <row r="31" spans="2:22" x14ac:dyDescent="0.25">
      <c r="B31" s="7">
        <v>45654</v>
      </c>
      <c r="C31" s="8">
        <v>315</v>
      </c>
      <c r="D31" s="9"/>
      <c r="E31" s="10">
        <v>13.7</v>
      </c>
      <c r="F31" s="40">
        <f t="shared" si="0"/>
        <v>4315.5</v>
      </c>
      <c r="G31" s="20"/>
      <c r="H31" s="17"/>
      <c r="I31" s="18"/>
      <c r="J31" s="19"/>
      <c r="M31" s="18"/>
      <c r="N31" s="47"/>
    </row>
    <row r="32" spans="2:22" x14ac:dyDescent="0.25">
      <c r="B32" s="7">
        <v>45655</v>
      </c>
      <c r="C32" s="8">
        <v>263.5</v>
      </c>
      <c r="D32" s="9"/>
      <c r="E32" s="10">
        <v>13.7</v>
      </c>
      <c r="F32" s="40">
        <f t="shared" si="0"/>
        <v>3609.95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>
        <v>249.5</v>
      </c>
      <c r="D33" s="9"/>
      <c r="E33" s="10">
        <v>13.7</v>
      </c>
      <c r="F33" s="40">
        <f t="shared" si="0"/>
        <v>3418.1499999999996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>
        <v>263.5</v>
      </c>
      <c r="D34" s="43"/>
      <c r="E34" s="44">
        <v>13.7</v>
      </c>
      <c r="F34" s="45">
        <f t="shared" si="0"/>
        <v>3609.95</v>
      </c>
      <c r="G34" s="21"/>
      <c r="H34" s="22"/>
      <c r="I34" s="23"/>
      <c r="J34" s="24"/>
      <c r="N34" s="47">
        <f>SUM(N27:N33)</f>
        <v>-133789.95000000001</v>
      </c>
    </row>
    <row r="35" spans="2:14" x14ac:dyDescent="0.25">
      <c r="B35" s="48" t="s">
        <v>10</v>
      </c>
      <c r="C35" s="49">
        <f>SUM(C4:C34)</f>
        <v>9669</v>
      </c>
      <c r="D35" s="50">
        <f>SUM(D4:D34)</f>
        <v>0</v>
      </c>
      <c r="E35" s="51"/>
      <c r="F35" s="52" t="s">
        <v>4</v>
      </c>
      <c r="G35" s="25"/>
      <c r="H35" s="187" t="s">
        <v>11</v>
      </c>
      <c r="I35" s="187"/>
      <c r="J35" s="26">
        <f>SUM(J4:J34)</f>
        <v>131415.61450000037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8" t="s">
        <v>13</v>
      </c>
      <c r="I36" s="188"/>
      <c r="J36" s="19">
        <f>F36+F37</f>
        <v>132465.30000000002</v>
      </c>
      <c r="L36" s="33">
        <f>J36-J4-J5-J6+J37</f>
        <v>133789.95300000001</v>
      </c>
      <c r="M36" s="33"/>
      <c r="N36" s="33">
        <f>L36-M36</f>
        <v>133789.95300000001</v>
      </c>
    </row>
    <row r="37" spans="2:14" x14ac:dyDescent="0.25">
      <c r="B37" s="27" t="s">
        <v>14</v>
      </c>
      <c r="C37" s="32">
        <f>C35</f>
        <v>9669</v>
      </c>
      <c r="D37" s="9">
        <f>D35/1.03</f>
        <v>0</v>
      </c>
      <c r="E37" s="10"/>
      <c r="F37" s="40">
        <f>SUM(F4:F36)</f>
        <v>132465.30000000002</v>
      </c>
      <c r="G37" s="20"/>
      <c r="H37" s="18" t="s">
        <v>15</v>
      </c>
      <c r="I37" s="18">
        <v>0.01</v>
      </c>
      <c r="J37" s="19">
        <f>J36*I37</f>
        <v>1324.6530000000002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89" t="s">
        <v>16</v>
      </c>
      <c r="C39" s="190"/>
      <c r="D39" s="28"/>
      <c r="E39" s="44"/>
      <c r="F39" s="45"/>
      <c r="G39" s="30"/>
      <c r="H39" s="191" t="s">
        <v>17</v>
      </c>
      <c r="I39" s="191"/>
      <c r="J39" s="31">
        <f>J36+J37+J38-J35</f>
        <v>2374.3384999996342</v>
      </c>
      <c r="M39" s="18"/>
      <c r="N39" s="47">
        <f>J39+N34</f>
        <v>-131415.61150000038</v>
      </c>
    </row>
    <row r="40" spans="2:14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  <c r="M40" s="18" t="s">
        <v>25</v>
      </c>
      <c r="N40" s="47">
        <v>131415.60999999999</v>
      </c>
    </row>
    <row r="41" spans="2:14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  <c r="M41" s="18" t="s">
        <v>32</v>
      </c>
      <c r="N41" s="47">
        <f>N40+N39</f>
        <v>-1.500000391388312E-3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verticalDpi="0" r:id="rId1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I30" sqref="I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hidden="1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29.5703125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33</v>
      </c>
      <c r="C2" s="185"/>
      <c r="D2" s="185"/>
      <c r="E2" s="185"/>
      <c r="F2" s="185"/>
      <c r="G2" s="185"/>
      <c r="H2" s="185"/>
      <c r="I2" s="185"/>
      <c r="J2" s="18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6">
        <v>45685</v>
      </c>
      <c r="Q3" s="75" t="s">
        <v>47</v>
      </c>
      <c r="R3" s="76">
        <v>45688</v>
      </c>
      <c r="S3" s="75" t="s">
        <v>48</v>
      </c>
      <c r="T3" s="74">
        <v>65</v>
      </c>
      <c r="U3" s="75" t="s">
        <v>40</v>
      </c>
      <c r="V3" s="75" t="s">
        <v>41</v>
      </c>
      <c r="W3" s="80">
        <v>90</v>
      </c>
      <c r="X3" s="75" t="s">
        <v>42</v>
      </c>
      <c r="Y3" s="79">
        <v>662</v>
      </c>
      <c r="Z3" s="77">
        <v>59580</v>
      </c>
      <c r="AA3" s="78"/>
      <c r="AB3" s="77">
        <v>59580</v>
      </c>
      <c r="AC3" s="82" t="s">
        <v>49</v>
      </c>
    </row>
    <row r="4" spans="2:29" x14ac:dyDescent="0.25">
      <c r="B4" s="7">
        <v>45658</v>
      </c>
      <c r="C4" s="8">
        <v>231</v>
      </c>
      <c r="D4" s="9"/>
      <c r="E4" s="10">
        <v>15.4</v>
      </c>
      <c r="F4" s="40">
        <f>E4*C4</f>
        <v>3557.4</v>
      </c>
      <c r="G4" s="12"/>
      <c r="H4" s="13" t="s">
        <v>6</v>
      </c>
      <c r="I4" s="14">
        <v>0.01</v>
      </c>
      <c r="J4" s="15"/>
      <c r="P4" s="72"/>
      <c r="Q4" s="72"/>
      <c r="R4" s="72"/>
      <c r="S4" s="72"/>
      <c r="T4" s="72"/>
      <c r="U4" s="72"/>
      <c r="V4" s="72" t="s">
        <v>50</v>
      </c>
      <c r="W4" s="72"/>
      <c r="X4" s="72"/>
      <c r="Y4" s="72"/>
      <c r="Z4" s="72"/>
      <c r="AA4" s="72"/>
      <c r="AB4" s="81">
        <v>-59580</v>
      </c>
    </row>
    <row r="5" spans="2:29" x14ac:dyDescent="0.25">
      <c r="B5" s="7">
        <v>45659</v>
      </c>
      <c r="C5" s="8">
        <v>291</v>
      </c>
      <c r="D5" s="9"/>
      <c r="E5" s="10">
        <v>15.4</v>
      </c>
      <c r="F5" s="40">
        <f t="shared" ref="F5:F34" si="0">E5*C5</f>
        <v>4481.4000000000005</v>
      </c>
      <c r="G5" s="12"/>
      <c r="H5" s="13" t="s">
        <v>7</v>
      </c>
      <c r="I5" s="14">
        <v>1E-3</v>
      </c>
      <c r="J5" s="15"/>
    </row>
    <row r="6" spans="2:29" x14ac:dyDescent="0.25">
      <c r="B6" s="7">
        <v>45660</v>
      </c>
      <c r="C6" s="8">
        <v>230.5</v>
      </c>
      <c r="D6" s="9"/>
      <c r="E6" s="10">
        <v>15.4</v>
      </c>
      <c r="F6" s="40">
        <f t="shared" si="0"/>
        <v>3549.7000000000003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>
        <v>252.5</v>
      </c>
      <c r="D7" s="9"/>
      <c r="E7" s="10">
        <v>15.4</v>
      </c>
      <c r="F7" s="40">
        <f t="shared" si="0"/>
        <v>3888.5</v>
      </c>
      <c r="G7" s="12"/>
      <c r="H7" s="13" t="s">
        <v>9</v>
      </c>
      <c r="I7" s="14"/>
      <c r="J7" s="15">
        <f>'ARALIK 2024'!J39*-1</f>
        <v>-2374.3384999996342</v>
      </c>
    </row>
    <row r="8" spans="2:29" x14ac:dyDescent="0.25">
      <c r="B8" s="7">
        <v>45662</v>
      </c>
      <c r="C8" s="8">
        <v>255.5</v>
      </c>
      <c r="D8" s="9"/>
      <c r="E8" s="10">
        <v>15.4</v>
      </c>
      <c r="F8" s="40">
        <f t="shared" si="0"/>
        <v>3934.7000000000003</v>
      </c>
      <c r="G8" s="16">
        <v>45679</v>
      </c>
      <c r="H8" s="17" t="s">
        <v>45</v>
      </c>
      <c r="I8" s="18"/>
      <c r="J8" s="19">
        <v>47000</v>
      </c>
    </row>
    <row r="9" spans="2:29" x14ac:dyDescent="0.25">
      <c r="B9" s="7">
        <v>45663</v>
      </c>
      <c r="C9" s="8">
        <v>0</v>
      </c>
      <c r="D9" s="9"/>
      <c r="E9" s="10">
        <v>15.4</v>
      </c>
      <c r="F9" s="40">
        <f t="shared" si="0"/>
        <v>0</v>
      </c>
      <c r="G9" s="16">
        <v>45685</v>
      </c>
      <c r="H9" s="17" t="s">
        <v>51</v>
      </c>
      <c r="I9" s="18"/>
      <c r="J9" s="19">
        <v>59580</v>
      </c>
    </row>
    <row r="10" spans="2:29" x14ac:dyDescent="0.25">
      <c r="B10" s="7">
        <v>45664</v>
      </c>
      <c r="C10" s="8">
        <v>524.5</v>
      </c>
      <c r="D10" s="9"/>
      <c r="E10" s="10">
        <v>15.4</v>
      </c>
      <c r="F10" s="40">
        <f t="shared" si="0"/>
        <v>8077.3</v>
      </c>
      <c r="G10" s="16"/>
      <c r="H10" s="17" t="s">
        <v>52</v>
      </c>
      <c r="I10" s="18"/>
      <c r="J10" s="19">
        <v>2808.2</v>
      </c>
    </row>
    <row r="11" spans="2:29" x14ac:dyDescent="0.25">
      <c r="B11" s="7">
        <v>45665</v>
      </c>
      <c r="C11" s="8">
        <v>256</v>
      </c>
      <c r="D11" s="9"/>
      <c r="E11" s="10">
        <v>15.4</v>
      </c>
      <c r="F11" s="40">
        <f t="shared" si="0"/>
        <v>3942.4</v>
      </c>
      <c r="G11" s="16">
        <v>45723</v>
      </c>
      <c r="H11" s="17" t="s">
        <v>53</v>
      </c>
      <c r="I11" s="18"/>
      <c r="J11" s="19">
        <v>20000</v>
      </c>
    </row>
    <row r="12" spans="2:29" x14ac:dyDescent="0.25">
      <c r="B12" s="7">
        <v>45666</v>
      </c>
      <c r="C12" s="8">
        <v>57.5</v>
      </c>
      <c r="D12" s="9"/>
      <c r="E12" s="10">
        <v>15.4</v>
      </c>
      <c r="F12" s="40">
        <f t="shared" si="0"/>
        <v>885.5</v>
      </c>
      <c r="G12" s="20"/>
      <c r="H12" s="17"/>
      <c r="I12" s="18"/>
      <c r="J12" s="19"/>
    </row>
    <row r="13" spans="2:29" x14ac:dyDescent="0.25">
      <c r="B13" s="7">
        <v>45667</v>
      </c>
      <c r="C13" s="8">
        <v>0</v>
      </c>
      <c r="D13" s="9"/>
      <c r="E13" s="10">
        <v>15.4</v>
      </c>
      <c r="F13" s="40">
        <f t="shared" si="0"/>
        <v>0</v>
      </c>
      <c r="G13" s="20"/>
      <c r="H13" s="17"/>
      <c r="I13" s="18"/>
      <c r="J13" s="19"/>
      <c r="N13" s="33"/>
    </row>
    <row r="14" spans="2:29" x14ac:dyDescent="0.25">
      <c r="B14" s="7">
        <v>45668</v>
      </c>
      <c r="C14" s="8">
        <v>485</v>
      </c>
      <c r="D14" s="9"/>
      <c r="E14" s="10">
        <v>15.4</v>
      </c>
      <c r="F14" s="40">
        <f t="shared" si="0"/>
        <v>7469</v>
      </c>
      <c r="G14" s="20"/>
      <c r="H14" s="17"/>
      <c r="I14" s="18"/>
      <c r="J14" s="19"/>
      <c r="N14" s="33"/>
      <c r="V14" t="s">
        <v>54</v>
      </c>
    </row>
    <row r="15" spans="2:29" x14ac:dyDescent="0.25">
      <c r="B15" s="7">
        <v>45669</v>
      </c>
      <c r="C15" s="8">
        <v>246.5</v>
      </c>
      <c r="D15" s="9"/>
      <c r="E15" s="10">
        <v>15.4</v>
      </c>
      <c r="F15" s="40">
        <f t="shared" si="0"/>
        <v>3796.1</v>
      </c>
      <c r="G15" s="20"/>
      <c r="H15" s="17"/>
      <c r="I15" s="18"/>
      <c r="J15" s="19"/>
      <c r="V15" t="s">
        <v>55</v>
      </c>
    </row>
    <row r="16" spans="2:29" x14ac:dyDescent="0.25">
      <c r="B16" s="7">
        <v>45670</v>
      </c>
      <c r="C16" s="8">
        <v>0</v>
      </c>
      <c r="D16" s="9"/>
      <c r="E16" s="10">
        <v>15.4</v>
      </c>
      <c r="F16" s="40">
        <f t="shared" si="0"/>
        <v>0</v>
      </c>
      <c r="G16" s="20"/>
      <c r="H16" s="17"/>
      <c r="I16" s="18"/>
      <c r="J16" s="19"/>
      <c r="N16" s="33"/>
    </row>
    <row r="17" spans="2:14" x14ac:dyDescent="0.25">
      <c r="B17" s="7">
        <v>45671</v>
      </c>
      <c r="C17" s="8">
        <v>462</v>
      </c>
      <c r="D17" s="9"/>
      <c r="E17" s="10">
        <v>15.4</v>
      </c>
      <c r="F17" s="40">
        <f t="shared" si="0"/>
        <v>7114.8</v>
      </c>
      <c r="G17" s="20"/>
      <c r="H17" s="17"/>
      <c r="I17" s="18"/>
      <c r="J17" s="19"/>
    </row>
    <row r="18" spans="2:14" x14ac:dyDescent="0.25">
      <c r="B18" s="7">
        <v>45672</v>
      </c>
      <c r="C18" s="8">
        <v>0</v>
      </c>
      <c r="D18" s="9"/>
      <c r="E18" s="10">
        <v>15.4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45673</v>
      </c>
      <c r="C19" s="8">
        <v>466.5</v>
      </c>
      <c r="D19" s="9"/>
      <c r="E19" s="10">
        <v>15.4</v>
      </c>
      <c r="F19" s="40">
        <f t="shared" si="0"/>
        <v>7184.1</v>
      </c>
      <c r="G19" s="20"/>
      <c r="H19" s="17"/>
      <c r="I19" s="18"/>
      <c r="J19" s="19"/>
    </row>
    <row r="20" spans="2:14" x14ac:dyDescent="0.25">
      <c r="B20" s="7">
        <v>45674</v>
      </c>
      <c r="C20" s="8">
        <v>0</v>
      </c>
      <c r="D20" s="9"/>
      <c r="E20" s="10">
        <v>15.4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45675</v>
      </c>
      <c r="C21" s="8">
        <v>448</v>
      </c>
      <c r="D21" s="9"/>
      <c r="E21" s="10">
        <v>15.4</v>
      </c>
      <c r="F21" s="40">
        <f t="shared" si="0"/>
        <v>6899.2</v>
      </c>
      <c r="G21" s="20"/>
      <c r="H21" s="17"/>
      <c r="I21" s="18"/>
      <c r="J21" s="19"/>
    </row>
    <row r="22" spans="2:14" x14ac:dyDescent="0.25">
      <c r="B22" s="7">
        <v>45676</v>
      </c>
      <c r="C22" s="8">
        <v>0</v>
      </c>
      <c r="D22" s="9"/>
      <c r="E22" s="10">
        <v>15.4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45677</v>
      </c>
      <c r="C23" s="8">
        <v>462.5</v>
      </c>
      <c r="D23" s="9"/>
      <c r="E23" s="10">
        <v>15.4</v>
      </c>
      <c r="F23" s="40">
        <f t="shared" si="0"/>
        <v>7122.5</v>
      </c>
      <c r="G23" s="20"/>
      <c r="H23" s="17"/>
      <c r="I23" s="18"/>
      <c r="J23" s="19"/>
    </row>
    <row r="24" spans="2:14" x14ac:dyDescent="0.25">
      <c r="B24" s="7">
        <v>45678</v>
      </c>
      <c r="C24" s="8">
        <v>222.5</v>
      </c>
      <c r="D24" s="9"/>
      <c r="E24" s="10">
        <v>15.4</v>
      </c>
      <c r="F24" s="40">
        <f t="shared" si="0"/>
        <v>3426.5</v>
      </c>
      <c r="G24" s="20"/>
      <c r="H24" s="17"/>
      <c r="I24" s="18"/>
      <c r="J24" s="19"/>
    </row>
    <row r="25" spans="2:14" x14ac:dyDescent="0.25">
      <c r="B25" s="7">
        <v>45679</v>
      </c>
      <c r="C25" s="8">
        <v>0</v>
      </c>
      <c r="D25" s="9"/>
      <c r="E25" s="10">
        <v>15.4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45680</v>
      </c>
      <c r="C26" s="8">
        <v>450</v>
      </c>
      <c r="D26" s="9"/>
      <c r="E26" s="10">
        <v>15.4</v>
      </c>
      <c r="F26" s="40">
        <f t="shared" si="0"/>
        <v>6930</v>
      </c>
      <c r="G26" s="20"/>
      <c r="H26" s="17"/>
      <c r="I26" s="18"/>
      <c r="J26" s="19"/>
    </row>
    <row r="27" spans="2:14" x14ac:dyDescent="0.25">
      <c r="B27" s="7">
        <v>45681</v>
      </c>
      <c r="C27" s="8">
        <v>213</v>
      </c>
      <c r="D27" s="9"/>
      <c r="E27" s="10">
        <v>15.4</v>
      </c>
      <c r="F27" s="40">
        <f t="shared" si="0"/>
        <v>3280.2000000000003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>
        <v>0</v>
      </c>
      <c r="D28" s="9"/>
      <c r="E28" s="10">
        <v>15.4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>
        <v>462.5</v>
      </c>
      <c r="D29" s="9"/>
      <c r="E29" s="10">
        <v>15.4</v>
      </c>
      <c r="F29" s="40">
        <f t="shared" si="0"/>
        <v>7122.5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>
        <v>0</v>
      </c>
      <c r="D30" s="9"/>
      <c r="E30" s="10">
        <v>15.4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>
        <v>478.5</v>
      </c>
      <c r="D31" s="9"/>
      <c r="E31" s="10">
        <v>15.4</v>
      </c>
      <c r="F31" s="40">
        <f t="shared" si="0"/>
        <v>7368.9000000000005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>
        <v>0</v>
      </c>
      <c r="D32" s="9"/>
      <c r="E32" s="10">
        <v>15.4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525</v>
      </c>
      <c r="D33" s="9"/>
      <c r="E33" s="10">
        <v>15.4</v>
      </c>
      <c r="F33" s="40">
        <f t="shared" si="0"/>
        <v>8085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>
        <v>0</v>
      </c>
      <c r="D34" s="43"/>
      <c r="E34" s="10">
        <v>15.4</v>
      </c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7020.5</v>
      </c>
      <c r="D35" s="36">
        <f>SUM(D4:D34)</f>
        <v>0</v>
      </c>
      <c r="E35" s="37"/>
      <c r="F35" s="38" t="s">
        <v>4</v>
      </c>
      <c r="G35" s="25"/>
      <c r="H35" s="187" t="s">
        <v>11</v>
      </c>
      <c r="I35" s="187"/>
      <c r="J35" s="26">
        <f>SUM(J4:J34)</f>
        <v>127013.86150000036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88" t="s">
        <v>13</v>
      </c>
      <c r="I36" s="188"/>
      <c r="J36" s="19">
        <f>F36+F37</f>
        <v>108115.7</v>
      </c>
      <c r="L36" s="33">
        <f>J36-J4-J5-J6+J37</f>
        <v>109196.857</v>
      </c>
      <c r="M36" s="33">
        <v>109196.85</v>
      </c>
      <c r="N36" s="33">
        <f>L36-M36</f>
        <v>6.9999999977881089E-3</v>
      </c>
    </row>
    <row r="37" spans="2:14" x14ac:dyDescent="0.25">
      <c r="B37" s="27" t="s">
        <v>14</v>
      </c>
      <c r="C37" s="32">
        <f>C35</f>
        <v>7020.5</v>
      </c>
      <c r="D37" s="9">
        <f>D35/1.03</f>
        <v>0</v>
      </c>
      <c r="E37" s="10"/>
      <c r="F37" s="11">
        <f>SUM(F4:F36)</f>
        <v>108115.7</v>
      </c>
      <c r="G37" s="20"/>
      <c r="H37" s="18" t="s">
        <v>15</v>
      </c>
      <c r="I37" s="18">
        <v>0.01</v>
      </c>
      <c r="J37" s="19">
        <f>J36*I37</f>
        <v>1081.1569999999999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189" t="s">
        <v>16</v>
      </c>
      <c r="C39" s="190"/>
      <c r="D39" s="28"/>
      <c r="E39" s="10"/>
      <c r="F39" s="29"/>
      <c r="G39" s="30"/>
      <c r="H39" s="191" t="s">
        <v>17</v>
      </c>
      <c r="I39" s="191"/>
      <c r="J39" s="31">
        <f>J36+J37+J38-J35</f>
        <v>-17817.004500000359</v>
      </c>
      <c r="M39" s="18"/>
      <c r="N39" s="47">
        <f>J39+N34</f>
        <v>-17817.004500000359</v>
      </c>
    </row>
    <row r="40" spans="2:14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  <c r="M40" s="18" t="s">
        <v>25</v>
      </c>
      <c r="N40" s="47"/>
    </row>
    <row r="41" spans="2:14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  <c r="M41" s="18" t="s">
        <v>32</v>
      </c>
      <c r="N41" s="47">
        <f>N40+N39</f>
        <v>-17817.004500000359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2" orientation="landscape" verticalDpi="0" r:id="rId1"/>
  <colBreaks count="1" manualBreakCount="1">
    <brk id="28" max="40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H8" sqref="H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2" t="s">
        <v>33</v>
      </c>
      <c r="C2" s="193"/>
      <c r="D2" s="193"/>
      <c r="E2" s="193"/>
      <c r="F2" s="193"/>
      <c r="G2" s="193"/>
      <c r="H2" s="193"/>
      <c r="I2" s="193"/>
      <c r="J2" s="19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97"/>
      <c r="T3" s="98"/>
      <c r="U3" s="99"/>
      <c r="V3" s="99"/>
      <c r="W3" s="102"/>
      <c r="X3" s="99"/>
      <c r="Y3" s="100"/>
      <c r="Z3" s="101"/>
      <c r="AA3" s="96"/>
      <c r="AB3" s="101"/>
    </row>
    <row r="4" spans="2:29" x14ac:dyDescent="0.25">
      <c r="B4" s="7">
        <v>45689</v>
      </c>
      <c r="C4" s="8">
        <v>0</v>
      </c>
      <c r="D4" s="9"/>
      <c r="E4" s="10">
        <v>15.4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45690</v>
      </c>
      <c r="C5" s="8">
        <v>797</v>
      </c>
      <c r="D5" s="9"/>
      <c r="E5" s="10">
        <v>15.4</v>
      </c>
      <c r="F5" s="40">
        <f t="shared" ref="F5:F34" si="0">E5*C5</f>
        <v>12273.800000000001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>
        <v>268.5</v>
      </c>
      <c r="D6" s="9"/>
      <c r="E6" s="10">
        <v>15.4</v>
      </c>
      <c r="F6" s="40">
        <f t="shared" si="0"/>
        <v>4134.9000000000005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>
        <v>251.5</v>
      </c>
      <c r="D7" s="9"/>
      <c r="E7" s="10">
        <v>15.4</v>
      </c>
      <c r="F7" s="40">
        <f t="shared" si="0"/>
        <v>3873.1</v>
      </c>
      <c r="G7" s="12"/>
      <c r="H7" s="13" t="s">
        <v>9</v>
      </c>
      <c r="I7" s="14"/>
      <c r="J7" s="15">
        <f>'OCAK 2025'!J39*-1</f>
        <v>17817.004500000359</v>
      </c>
      <c r="L7" s="84"/>
      <c r="M7" s="84"/>
      <c r="N7" s="84"/>
      <c r="O7" s="84"/>
    </row>
    <row r="8" spans="2:29" x14ac:dyDescent="0.25">
      <c r="B8" s="7">
        <v>45693</v>
      </c>
      <c r="C8" s="8">
        <v>260</v>
      </c>
      <c r="D8" s="9"/>
      <c r="E8" s="10">
        <v>15.4</v>
      </c>
      <c r="F8" s="40">
        <f t="shared" si="0"/>
        <v>4004</v>
      </c>
      <c r="G8" s="16">
        <v>45833</v>
      </c>
      <c r="H8" s="17" t="s">
        <v>56</v>
      </c>
      <c r="I8" s="18"/>
      <c r="J8" s="19">
        <v>390500</v>
      </c>
      <c r="L8" s="84"/>
      <c r="M8" s="84"/>
      <c r="N8" s="84"/>
      <c r="O8" s="84"/>
    </row>
    <row r="9" spans="2:29" x14ac:dyDescent="0.25">
      <c r="B9" s="7">
        <v>45694</v>
      </c>
      <c r="C9" s="8">
        <v>255</v>
      </c>
      <c r="D9" s="9"/>
      <c r="E9" s="10">
        <v>15.4</v>
      </c>
      <c r="F9" s="40">
        <f t="shared" si="0"/>
        <v>3927</v>
      </c>
      <c r="G9" s="16">
        <v>45744</v>
      </c>
      <c r="H9" s="17" t="s">
        <v>37</v>
      </c>
      <c r="I9" s="18"/>
      <c r="J9" s="19">
        <v>50000</v>
      </c>
      <c r="L9" s="84"/>
      <c r="M9" s="84"/>
      <c r="N9" s="84"/>
      <c r="O9" s="84"/>
    </row>
    <row r="10" spans="2:29" x14ac:dyDescent="0.25">
      <c r="B10" s="7">
        <v>45695</v>
      </c>
      <c r="C10" s="8">
        <v>246.5</v>
      </c>
      <c r="D10" s="9"/>
      <c r="E10" s="10">
        <v>15.4</v>
      </c>
      <c r="F10" s="40">
        <f t="shared" si="0"/>
        <v>3796.1</v>
      </c>
      <c r="G10" s="16"/>
      <c r="H10" s="17"/>
      <c r="I10" s="18"/>
      <c r="J10" s="19"/>
      <c r="L10" s="84"/>
      <c r="M10" s="84"/>
      <c r="N10" s="84"/>
      <c r="O10" s="84"/>
    </row>
    <row r="11" spans="2:29" x14ac:dyDescent="0.25">
      <c r="B11" s="7">
        <v>45696</v>
      </c>
      <c r="C11" s="8">
        <v>240</v>
      </c>
      <c r="D11" s="9"/>
      <c r="E11" s="10">
        <v>15.4</v>
      </c>
      <c r="F11" s="40">
        <f t="shared" si="0"/>
        <v>3696</v>
      </c>
      <c r="G11" s="20"/>
      <c r="H11" s="17"/>
      <c r="I11" s="18"/>
      <c r="J11" s="19"/>
      <c r="L11" s="84"/>
      <c r="M11" s="84"/>
      <c r="N11" s="84"/>
      <c r="O11" s="84"/>
    </row>
    <row r="12" spans="2:29" x14ac:dyDescent="0.25">
      <c r="B12" s="7">
        <v>45697</v>
      </c>
      <c r="C12" s="8">
        <v>231.5</v>
      </c>
      <c r="D12" s="9"/>
      <c r="E12" s="10">
        <v>15.4</v>
      </c>
      <c r="F12" s="40">
        <f t="shared" si="0"/>
        <v>3565.1</v>
      </c>
      <c r="G12" s="20"/>
      <c r="H12" s="17"/>
      <c r="I12" s="18"/>
      <c r="J12" s="19"/>
      <c r="L12" s="85"/>
      <c r="M12" s="85">
        <v>107594.8</v>
      </c>
      <c r="N12" s="84"/>
      <c r="O12" s="84"/>
    </row>
    <row r="13" spans="2:29" x14ac:dyDescent="0.25">
      <c r="B13" s="7">
        <v>45698</v>
      </c>
      <c r="C13" s="8">
        <v>228</v>
      </c>
      <c r="D13" s="9"/>
      <c r="E13" s="10">
        <v>15.4</v>
      </c>
      <c r="F13" s="40">
        <f t="shared" si="0"/>
        <v>3511.2000000000003</v>
      </c>
      <c r="G13" s="20"/>
      <c r="H13" s="17"/>
      <c r="I13" s="18"/>
      <c r="J13" s="19"/>
      <c r="L13" s="84"/>
      <c r="M13" s="86">
        <v>17817</v>
      </c>
      <c r="N13" s="86"/>
      <c r="O13" s="84"/>
    </row>
    <row r="14" spans="2:29" x14ac:dyDescent="0.25">
      <c r="B14" s="7">
        <v>45699</v>
      </c>
      <c r="C14" s="8">
        <v>234</v>
      </c>
      <c r="D14" s="9"/>
      <c r="E14" s="10">
        <v>15.4</v>
      </c>
      <c r="F14" s="40">
        <f t="shared" si="0"/>
        <v>3603.6</v>
      </c>
      <c r="G14" s="20"/>
      <c r="H14" s="17"/>
      <c r="I14" s="18"/>
      <c r="J14" s="19"/>
      <c r="L14" s="84"/>
      <c r="M14" s="84">
        <f>M12-M13</f>
        <v>89777.8</v>
      </c>
      <c r="N14" s="84"/>
      <c r="O14" s="84"/>
    </row>
    <row r="15" spans="2:29" x14ac:dyDescent="0.25">
      <c r="B15" s="7">
        <v>45700</v>
      </c>
      <c r="C15" s="8">
        <v>242.5</v>
      </c>
      <c r="D15" s="9"/>
      <c r="E15" s="10">
        <v>15.4</v>
      </c>
      <c r="F15" s="40">
        <f t="shared" si="0"/>
        <v>3734.5</v>
      </c>
      <c r="G15" s="20"/>
      <c r="H15" s="17"/>
      <c r="I15" s="18"/>
      <c r="J15" s="19"/>
      <c r="L15" s="84"/>
      <c r="M15" s="86">
        <v>50000</v>
      </c>
      <c r="N15" s="87"/>
      <c r="O15" s="84"/>
      <c r="P15" s="97">
        <v>45786</v>
      </c>
      <c r="Q15" s="98">
        <v>142</v>
      </c>
      <c r="R15" s="99" t="s">
        <v>40</v>
      </c>
      <c r="S15" s="99" t="s">
        <v>58</v>
      </c>
      <c r="T15" s="102">
        <v>100</v>
      </c>
      <c r="U15" s="99" t="s">
        <v>42</v>
      </c>
      <c r="V15" s="100">
        <v>730</v>
      </c>
      <c r="W15" s="101">
        <v>73000</v>
      </c>
      <c r="X15" s="96"/>
      <c r="Y15" s="101">
        <v>73000</v>
      </c>
    </row>
    <row r="16" spans="2:29" x14ac:dyDescent="0.25">
      <c r="B16" s="7">
        <v>45701</v>
      </c>
      <c r="C16" s="8">
        <v>0</v>
      </c>
      <c r="D16" s="9"/>
      <c r="E16" s="10">
        <v>15.4</v>
      </c>
      <c r="F16" s="40">
        <f t="shared" si="0"/>
        <v>0</v>
      </c>
      <c r="G16" s="20"/>
      <c r="H16" s="17"/>
      <c r="I16" s="18"/>
      <c r="J16" s="19"/>
      <c r="L16" s="84"/>
      <c r="M16" s="84">
        <f>M14-M15</f>
        <v>39777.800000000003</v>
      </c>
      <c r="N16" s="84"/>
      <c r="O16" s="84"/>
    </row>
    <row r="17" spans="2:15" x14ac:dyDescent="0.25">
      <c r="B17" s="7">
        <v>45702</v>
      </c>
      <c r="C17" s="8">
        <v>475.5</v>
      </c>
      <c r="D17" s="9"/>
      <c r="E17" s="10">
        <v>15.4</v>
      </c>
      <c r="F17" s="40">
        <f t="shared" si="0"/>
        <v>7322.7</v>
      </c>
      <c r="G17" s="20"/>
      <c r="H17" s="17"/>
      <c r="I17" s="18"/>
      <c r="J17" s="19"/>
      <c r="L17" s="84"/>
      <c r="M17" s="86">
        <v>390500</v>
      </c>
      <c r="N17" s="86"/>
      <c r="O17" s="84"/>
    </row>
    <row r="18" spans="2:15" x14ac:dyDescent="0.25">
      <c r="B18" s="7">
        <v>45703</v>
      </c>
      <c r="C18" s="8">
        <v>239.5</v>
      </c>
      <c r="D18" s="9"/>
      <c r="E18" s="10">
        <v>15.4</v>
      </c>
      <c r="F18" s="40">
        <f t="shared" si="0"/>
        <v>3688.3</v>
      </c>
      <c r="G18" s="20"/>
      <c r="H18" s="17"/>
      <c r="I18" s="18"/>
      <c r="J18" s="19"/>
      <c r="L18" s="84"/>
      <c r="M18" s="84">
        <f>M17-M16</f>
        <v>350722.2</v>
      </c>
      <c r="N18" s="84"/>
      <c r="O18" s="84"/>
    </row>
    <row r="19" spans="2:15" x14ac:dyDescent="0.25">
      <c r="B19" s="7">
        <v>45704</v>
      </c>
      <c r="C19" s="8">
        <v>240</v>
      </c>
      <c r="D19" s="9"/>
      <c r="E19" s="10">
        <v>15.4</v>
      </c>
      <c r="F19" s="40">
        <f t="shared" si="0"/>
        <v>3696</v>
      </c>
      <c r="G19" s="20"/>
      <c r="H19" s="17"/>
      <c r="I19" s="18"/>
      <c r="J19" s="19"/>
      <c r="L19" s="84"/>
      <c r="M19" s="84"/>
      <c r="N19" s="84"/>
      <c r="O19" s="84"/>
    </row>
    <row r="20" spans="2:15" x14ac:dyDescent="0.25">
      <c r="B20" s="7">
        <v>45705</v>
      </c>
      <c r="C20" s="8">
        <v>0</v>
      </c>
      <c r="D20" s="9"/>
      <c r="E20" s="10">
        <v>15.4</v>
      </c>
      <c r="F20" s="40">
        <f t="shared" si="0"/>
        <v>0</v>
      </c>
      <c r="G20" s="20"/>
      <c r="H20" s="17"/>
      <c r="I20" s="18"/>
      <c r="J20" s="19"/>
      <c r="L20" s="84"/>
      <c r="M20" s="84"/>
      <c r="N20" s="84"/>
      <c r="O20" s="84"/>
    </row>
    <row r="21" spans="2:15" x14ac:dyDescent="0.25">
      <c r="B21" s="7">
        <v>45706</v>
      </c>
      <c r="C21" s="8">
        <v>476</v>
      </c>
      <c r="D21" s="9"/>
      <c r="E21" s="10">
        <v>15.4</v>
      </c>
      <c r="F21" s="40">
        <f t="shared" si="0"/>
        <v>7330.4000000000005</v>
      </c>
      <c r="G21" s="20"/>
      <c r="H21" s="17"/>
      <c r="I21" s="18"/>
      <c r="J21" s="19"/>
      <c r="L21" s="84"/>
      <c r="M21" s="84"/>
      <c r="N21" s="84"/>
      <c r="O21" s="84"/>
    </row>
    <row r="22" spans="2:15" x14ac:dyDescent="0.25">
      <c r="B22" s="7">
        <v>45707</v>
      </c>
      <c r="C22" s="8">
        <v>215</v>
      </c>
      <c r="D22" s="9"/>
      <c r="E22" s="10">
        <v>15.4</v>
      </c>
      <c r="F22" s="40">
        <f t="shared" si="0"/>
        <v>3311</v>
      </c>
      <c r="G22" s="20"/>
      <c r="H22" s="17"/>
      <c r="I22" s="18"/>
      <c r="J22" s="19"/>
      <c r="L22" s="84"/>
      <c r="M22" s="84"/>
      <c r="N22" s="84"/>
      <c r="O22" s="84"/>
    </row>
    <row r="23" spans="2:15" x14ac:dyDescent="0.25">
      <c r="B23" s="7">
        <v>45708</v>
      </c>
      <c r="C23" s="8">
        <v>239</v>
      </c>
      <c r="D23" s="9"/>
      <c r="E23" s="10">
        <v>15.4</v>
      </c>
      <c r="F23" s="40">
        <f t="shared" si="0"/>
        <v>3680.6</v>
      </c>
      <c r="G23" s="20"/>
      <c r="H23" s="17"/>
      <c r="I23" s="18"/>
      <c r="J23" s="19"/>
    </row>
    <row r="24" spans="2:15" x14ac:dyDescent="0.25">
      <c r="B24" s="7">
        <v>45709</v>
      </c>
      <c r="C24" s="8">
        <v>205</v>
      </c>
      <c r="D24" s="9"/>
      <c r="E24" s="10">
        <v>15.4</v>
      </c>
      <c r="F24" s="40">
        <f t="shared" si="0"/>
        <v>3157</v>
      </c>
      <c r="G24" s="20"/>
      <c r="H24" s="17"/>
      <c r="I24" s="18"/>
      <c r="J24" s="19"/>
    </row>
    <row r="25" spans="2:15" x14ac:dyDescent="0.25">
      <c r="B25" s="7">
        <v>45710</v>
      </c>
      <c r="C25" s="8">
        <v>0</v>
      </c>
      <c r="D25" s="9"/>
      <c r="E25" s="10">
        <v>15.4</v>
      </c>
      <c r="F25" s="40">
        <f t="shared" si="0"/>
        <v>0</v>
      </c>
      <c r="G25" s="20"/>
      <c r="H25" s="17"/>
      <c r="I25" s="18"/>
      <c r="J25" s="19"/>
    </row>
    <row r="26" spans="2:15" x14ac:dyDescent="0.25">
      <c r="B26" s="7">
        <v>45711</v>
      </c>
      <c r="C26" s="8">
        <v>0</v>
      </c>
      <c r="D26" s="9"/>
      <c r="E26" s="10">
        <v>15.4</v>
      </c>
      <c r="F26" s="40">
        <f t="shared" si="0"/>
        <v>0</v>
      </c>
      <c r="G26" s="20"/>
      <c r="H26" s="17"/>
      <c r="I26" s="18"/>
      <c r="J26" s="19"/>
    </row>
    <row r="27" spans="2:15" x14ac:dyDescent="0.25">
      <c r="B27" s="7">
        <v>45712</v>
      </c>
      <c r="C27" s="8">
        <v>668</v>
      </c>
      <c r="D27" s="9"/>
      <c r="E27" s="10">
        <v>15.4</v>
      </c>
      <c r="F27" s="40">
        <f t="shared" si="0"/>
        <v>10287.200000000001</v>
      </c>
      <c r="G27" s="20"/>
      <c r="H27" s="17"/>
      <c r="I27" s="18"/>
      <c r="J27" s="19"/>
      <c r="M27" s="18"/>
      <c r="N27" s="47"/>
    </row>
    <row r="28" spans="2:15" x14ac:dyDescent="0.25">
      <c r="B28" s="7">
        <v>45713</v>
      </c>
      <c r="C28" s="8">
        <v>214</v>
      </c>
      <c r="D28" s="9"/>
      <c r="E28" s="10">
        <v>15.4</v>
      </c>
      <c r="F28" s="40">
        <f t="shared" si="0"/>
        <v>3295.6</v>
      </c>
      <c r="G28" s="20"/>
      <c r="H28" s="17"/>
      <c r="I28" s="18"/>
      <c r="J28" s="19"/>
      <c r="M28" s="18"/>
      <c r="N28" s="47"/>
    </row>
    <row r="29" spans="2:15" x14ac:dyDescent="0.25">
      <c r="B29" s="7">
        <v>45714</v>
      </c>
      <c r="C29" s="8">
        <v>224</v>
      </c>
      <c r="D29" s="9"/>
      <c r="E29" s="10">
        <v>15.4</v>
      </c>
      <c r="F29" s="40">
        <f t="shared" si="0"/>
        <v>3449.6</v>
      </c>
      <c r="G29" s="20"/>
      <c r="H29" s="17"/>
      <c r="I29" s="18"/>
      <c r="J29" s="19"/>
      <c r="M29" s="18"/>
      <c r="N29" s="47"/>
    </row>
    <row r="30" spans="2:15" x14ac:dyDescent="0.25">
      <c r="B30" s="7">
        <v>45715</v>
      </c>
      <c r="C30" s="8">
        <v>235</v>
      </c>
      <c r="D30" s="9"/>
      <c r="E30" s="10">
        <v>15.4</v>
      </c>
      <c r="F30" s="40">
        <f t="shared" si="0"/>
        <v>3619</v>
      </c>
      <c r="G30" s="20"/>
      <c r="H30" s="17"/>
      <c r="I30" s="18"/>
      <c r="J30" s="19"/>
      <c r="M30" s="18"/>
      <c r="N30" s="47"/>
    </row>
    <row r="31" spans="2:15" x14ac:dyDescent="0.25">
      <c r="B31" s="7">
        <v>45716</v>
      </c>
      <c r="C31" s="8">
        <v>232</v>
      </c>
      <c r="D31" s="9"/>
      <c r="E31" s="10">
        <v>15.4</v>
      </c>
      <c r="F31" s="40">
        <f t="shared" si="0"/>
        <v>3572.8</v>
      </c>
      <c r="G31" s="20"/>
      <c r="H31" s="17"/>
      <c r="I31" s="18"/>
      <c r="J31" s="19"/>
      <c r="M31" s="18"/>
      <c r="N31" s="47"/>
    </row>
    <row r="32" spans="2:15" x14ac:dyDescent="0.25">
      <c r="B32" s="7"/>
      <c r="C32" s="8"/>
      <c r="D32" s="9"/>
      <c r="E32" s="10">
        <v>15.4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15.4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15.4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6917.5</v>
      </c>
      <c r="D35" s="50">
        <f>SUM(D4:D34)</f>
        <v>0</v>
      </c>
      <c r="E35" s="51"/>
      <c r="F35" s="52" t="s">
        <v>4</v>
      </c>
      <c r="G35" s="25"/>
      <c r="H35" s="187" t="s">
        <v>11</v>
      </c>
      <c r="I35" s="187"/>
      <c r="J35" s="26">
        <f>SUM(J4:J34)</f>
        <v>458317.00450000039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8" t="s">
        <v>13</v>
      </c>
      <c r="I36" s="188"/>
      <c r="J36" s="19">
        <f>F36+F37</f>
        <v>106529.5</v>
      </c>
      <c r="L36" s="33">
        <f>J36-J4-J5-J6+J37</f>
        <v>107594.795</v>
      </c>
      <c r="M36" s="33">
        <v>107594.8</v>
      </c>
      <c r="N36" s="33">
        <f>L36-M36</f>
        <v>-5.0000000046566129E-3</v>
      </c>
    </row>
    <row r="37" spans="2:14" x14ac:dyDescent="0.25">
      <c r="B37" s="27" t="s">
        <v>14</v>
      </c>
      <c r="C37" s="32">
        <f>C35</f>
        <v>6917.5</v>
      </c>
      <c r="D37" s="9">
        <f>D35/1.03</f>
        <v>0</v>
      </c>
      <c r="E37" s="10"/>
      <c r="F37" s="40">
        <f>SUM(F4:F36)</f>
        <v>106529.5</v>
      </c>
      <c r="G37" s="20"/>
      <c r="H37" s="18" t="s">
        <v>15</v>
      </c>
      <c r="I37" s="18">
        <v>0.01</v>
      </c>
      <c r="J37" s="19">
        <f>J36*I37</f>
        <v>1065.2950000000001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89" t="s">
        <v>16</v>
      </c>
      <c r="C39" s="190"/>
      <c r="D39" s="28"/>
      <c r="E39" s="44"/>
      <c r="F39" s="45"/>
      <c r="G39" s="30"/>
      <c r="H39" s="191" t="s">
        <v>17</v>
      </c>
      <c r="I39" s="191"/>
      <c r="J39" s="31">
        <f>J36+J37+J38-J35</f>
        <v>-350722.2095000004</v>
      </c>
      <c r="M39" s="18"/>
      <c r="N39" s="47">
        <f>J39+N34</f>
        <v>-350722.2095000004</v>
      </c>
    </row>
    <row r="40" spans="2:14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  <c r="M40" s="18" t="s">
        <v>25</v>
      </c>
      <c r="N40" s="47">
        <v>-89777.790499999654</v>
      </c>
    </row>
    <row r="41" spans="2:14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  <c r="M41" s="18" t="s">
        <v>32</v>
      </c>
      <c r="N41" s="47">
        <f>N40+N39</f>
        <v>-440500.00000000006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I45" sqref="I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2" t="s">
        <v>33</v>
      </c>
      <c r="C2" s="193"/>
      <c r="D2" s="193"/>
      <c r="E2" s="193"/>
      <c r="F2" s="193"/>
      <c r="G2" s="193"/>
      <c r="H2" s="193"/>
      <c r="I2" s="193"/>
      <c r="J2" s="19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240</v>
      </c>
      <c r="D4" s="9"/>
      <c r="E4" s="10">
        <v>15.4</v>
      </c>
      <c r="F4" s="40">
        <f>E4*C4</f>
        <v>3696</v>
      </c>
      <c r="G4" s="12"/>
      <c r="H4" s="13" t="s">
        <v>6</v>
      </c>
      <c r="I4" s="14">
        <v>0.01</v>
      </c>
      <c r="J4" s="15"/>
    </row>
    <row r="5" spans="2:29" x14ac:dyDescent="0.25">
      <c r="B5" s="7">
        <v>45718</v>
      </c>
      <c r="C5" s="8">
        <v>249</v>
      </c>
      <c r="D5" s="9"/>
      <c r="E5" s="10">
        <v>15.4</v>
      </c>
      <c r="F5" s="40">
        <f t="shared" ref="F5:F34" si="0">E5*C5</f>
        <v>3834.6</v>
      </c>
      <c r="G5" s="12"/>
      <c r="H5" s="13" t="s">
        <v>7</v>
      </c>
      <c r="I5" s="14">
        <v>1E-3</v>
      </c>
      <c r="J5" s="15"/>
    </row>
    <row r="6" spans="2:29" x14ac:dyDescent="0.25">
      <c r="B6" s="7">
        <v>45719</v>
      </c>
      <c r="C6" s="8">
        <v>233</v>
      </c>
      <c r="D6" s="9"/>
      <c r="E6" s="10">
        <v>15.4</v>
      </c>
      <c r="F6" s="40">
        <f t="shared" si="0"/>
        <v>3588.2000000000003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>
        <v>0</v>
      </c>
      <c r="D7" s="9"/>
      <c r="E7" s="10">
        <v>15.4</v>
      </c>
      <c r="F7" s="40">
        <f t="shared" si="0"/>
        <v>0</v>
      </c>
      <c r="G7" s="12"/>
      <c r="H7" s="13" t="s">
        <v>9</v>
      </c>
      <c r="I7" s="14"/>
      <c r="J7" s="15">
        <f>'ŞUBAT 2025'!J39*-1</f>
        <v>350722.2095000004</v>
      </c>
    </row>
    <row r="8" spans="2:29" x14ac:dyDescent="0.25">
      <c r="B8" s="7">
        <v>45721</v>
      </c>
      <c r="C8" s="8">
        <v>492</v>
      </c>
      <c r="D8" s="9"/>
      <c r="E8" s="10">
        <v>15.4</v>
      </c>
      <c r="F8" s="40">
        <f t="shared" si="0"/>
        <v>7576.8</v>
      </c>
      <c r="G8" s="16" t="s">
        <v>57</v>
      </c>
      <c r="H8" s="17"/>
      <c r="I8" s="18"/>
      <c r="J8" s="19">
        <v>2210.69</v>
      </c>
    </row>
    <row r="9" spans="2:29" x14ac:dyDescent="0.25">
      <c r="B9" s="7">
        <v>45722</v>
      </c>
      <c r="C9" s="8">
        <v>249</v>
      </c>
      <c r="D9" s="9"/>
      <c r="E9" s="10">
        <v>15.4</v>
      </c>
      <c r="F9" s="40">
        <f t="shared" si="0"/>
        <v>3834.6</v>
      </c>
      <c r="G9" s="16"/>
      <c r="H9" s="17"/>
      <c r="I9" s="18"/>
      <c r="J9" s="19"/>
    </row>
    <row r="10" spans="2:29" x14ac:dyDescent="0.25">
      <c r="B10" s="7">
        <v>45723</v>
      </c>
      <c r="C10" s="8">
        <v>232</v>
      </c>
      <c r="D10" s="9"/>
      <c r="E10" s="10">
        <v>15.4</v>
      </c>
      <c r="F10" s="40">
        <f t="shared" si="0"/>
        <v>3572.8</v>
      </c>
      <c r="G10" s="16"/>
      <c r="H10" s="17"/>
      <c r="I10" s="18"/>
      <c r="J10" s="19"/>
    </row>
    <row r="11" spans="2:29" x14ac:dyDescent="0.25">
      <c r="B11" s="7">
        <v>45724</v>
      </c>
      <c r="C11" s="8">
        <v>236</v>
      </c>
      <c r="D11" s="9"/>
      <c r="E11" s="10">
        <v>15.4</v>
      </c>
      <c r="F11" s="40">
        <f t="shared" si="0"/>
        <v>3634.4</v>
      </c>
      <c r="G11" s="20"/>
      <c r="H11" s="17"/>
      <c r="I11" s="18"/>
      <c r="J11" s="19"/>
      <c r="M11" s="83"/>
    </row>
    <row r="12" spans="2:29" x14ac:dyDescent="0.25">
      <c r="B12" s="7">
        <v>45725</v>
      </c>
      <c r="C12" s="8">
        <v>239</v>
      </c>
      <c r="D12" s="9"/>
      <c r="E12" s="10">
        <v>15.4</v>
      </c>
      <c r="F12" s="40">
        <f t="shared" si="0"/>
        <v>3680.6</v>
      </c>
      <c r="G12" s="20"/>
      <c r="H12" s="17"/>
      <c r="I12" s="18"/>
      <c r="J12" s="19"/>
      <c r="M12" s="83"/>
    </row>
    <row r="13" spans="2:29" x14ac:dyDescent="0.25">
      <c r="B13" s="7">
        <v>45726</v>
      </c>
      <c r="C13" s="8">
        <v>240</v>
      </c>
      <c r="D13" s="9"/>
      <c r="E13" s="10">
        <v>15.4</v>
      </c>
      <c r="F13" s="40">
        <f t="shared" si="0"/>
        <v>3696</v>
      </c>
      <c r="G13" s="20"/>
      <c r="H13" s="17"/>
      <c r="I13" s="18"/>
      <c r="J13" s="19"/>
      <c r="M13" s="83"/>
    </row>
    <row r="14" spans="2:29" x14ac:dyDescent="0.25">
      <c r="B14" s="7">
        <v>45727</v>
      </c>
      <c r="C14" s="8">
        <v>233</v>
      </c>
      <c r="D14" s="9"/>
      <c r="E14" s="10">
        <v>15.4</v>
      </c>
      <c r="F14" s="40">
        <f t="shared" si="0"/>
        <v>3588.2000000000003</v>
      </c>
      <c r="G14" s="20"/>
      <c r="H14" s="17"/>
      <c r="I14" s="18"/>
      <c r="J14" s="19"/>
    </row>
    <row r="15" spans="2:29" x14ac:dyDescent="0.25">
      <c r="B15" s="7">
        <v>45728</v>
      </c>
      <c r="C15" s="8">
        <v>231</v>
      </c>
      <c r="D15" s="9"/>
      <c r="E15" s="10">
        <v>15.4</v>
      </c>
      <c r="F15" s="40">
        <f t="shared" si="0"/>
        <v>3557.4</v>
      </c>
      <c r="G15" s="20"/>
      <c r="H15" s="17"/>
      <c r="I15" s="18"/>
      <c r="J15" s="19"/>
    </row>
    <row r="16" spans="2:29" x14ac:dyDescent="0.25">
      <c r="B16" s="7">
        <v>45729</v>
      </c>
      <c r="C16" s="8">
        <v>234</v>
      </c>
      <c r="D16" s="9"/>
      <c r="E16" s="10">
        <v>15.4</v>
      </c>
      <c r="F16" s="40">
        <f t="shared" si="0"/>
        <v>3603.6</v>
      </c>
      <c r="G16" s="20"/>
      <c r="H16" s="17"/>
      <c r="I16" s="18"/>
      <c r="J16" s="19"/>
    </row>
    <row r="17" spans="2:14" x14ac:dyDescent="0.25">
      <c r="B17" s="7">
        <v>45730</v>
      </c>
      <c r="C17" s="8">
        <v>238</v>
      </c>
      <c r="D17" s="9"/>
      <c r="E17" s="10">
        <v>15.4</v>
      </c>
      <c r="F17" s="40">
        <f t="shared" si="0"/>
        <v>3665.2000000000003</v>
      </c>
      <c r="G17" s="20"/>
      <c r="H17" s="17"/>
      <c r="I17" s="18"/>
      <c r="J17" s="19"/>
    </row>
    <row r="18" spans="2:14" x14ac:dyDescent="0.25">
      <c r="B18" s="7">
        <v>45731</v>
      </c>
      <c r="C18" s="8">
        <v>239</v>
      </c>
      <c r="D18" s="9"/>
      <c r="E18" s="10">
        <v>15.4</v>
      </c>
      <c r="F18" s="40">
        <f t="shared" si="0"/>
        <v>3680.6</v>
      </c>
      <c r="G18" s="20"/>
      <c r="H18" s="17"/>
      <c r="I18" s="18"/>
      <c r="J18" s="19"/>
    </row>
    <row r="19" spans="2:14" x14ac:dyDescent="0.25">
      <c r="B19" s="7">
        <v>45732</v>
      </c>
      <c r="C19" s="8">
        <v>232</v>
      </c>
      <c r="D19" s="9"/>
      <c r="E19" s="10">
        <v>15.4</v>
      </c>
      <c r="F19" s="40">
        <f t="shared" si="0"/>
        <v>3572.8</v>
      </c>
      <c r="G19" s="20"/>
      <c r="H19" s="17"/>
      <c r="I19" s="18"/>
      <c r="J19" s="19"/>
    </row>
    <row r="20" spans="2:14" x14ac:dyDescent="0.25">
      <c r="B20" s="7">
        <v>45733</v>
      </c>
      <c r="C20" s="8">
        <v>226</v>
      </c>
      <c r="D20" s="9"/>
      <c r="E20" s="10">
        <v>15.4</v>
      </c>
      <c r="F20" s="40">
        <f t="shared" si="0"/>
        <v>3480.4</v>
      </c>
      <c r="G20" s="20"/>
      <c r="H20" s="17"/>
      <c r="I20" s="18"/>
      <c r="J20" s="19"/>
    </row>
    <row r="21" spans="2:14" x14ac:dyDescent="0.25">
      <c r="B21" s="7">
        <v>45734</v>
      </c>
      <c r="C21" s="8">
        <v>245</v>
      </c>
      <c r="D21" s="9"/>
      <c r="E21" s="10">
        <v>15.4</v>
      </c>
      <c r="F21" s="40">
        <f t="shared" si="0"/>
        <v>3773</v>
      </c>
      <c r="G21" s="20"/>
      <c r="H21" s="17"/>
      <c r="I21" s="18"/>
      <c r="J21" s="19"/>
    </row>
    <row r="22" spans="2:14" x14ac:dyDescent="0.25">
      <c r="B22" s="7">
        <v>45735</v>
      </c>
      <c r="C22" s="8">
        <v>219</v>
      </c>
      <c r="D22" s="9"/>
      <c r="E22" s="10">
        <v>15.4</v>
      </c>
      <c r="F22" s="40">
        <f t="shared" si="0"/>
        <v>3372.6</v>
      </c>
      <c r="G22" s="20"/>
      <c r="H22" s="17"/>
      <c r="I22" s="18"/>
      <c r="J22" s="19"/>
    </row>
    <row r="23" spans="2:14" x14ac:dyDescent="0.25">
      <c r="B23" s="7">
        <v>45736</v>
      </c>
      <c r="C23" s="8">
        <v>228</v>
      </c>
      <c r="D23" s="9"/>
      <c r="E23" s="10">
        <v>15.4</v>
      </c>
      <c r="F23" s="40">
        <f t="shared" si="0"/>
        <v>3511.2000000000003</v>
      </c>
      <c r="G23" s="20"/>
      <c r="H23" s="17"/>
      <c r="I23" s="18"/>
      <c r="J23" s="19"/>
    </row>
    <row r="24" spans="2:14" x14ac:dyDescent="0.25">
      <c r="B24" s="7">
        <v>45737</v>
      </c>
      <c r="C24" s="8">
        <v>221</v>
      </c>
      <c r="D24" s="9"/>
      <c r="E24" s="10">
        <v>15.4</v>
      </c>
      <c r="F24" s="40">
        <f t="shared" si="0"/>
        <v>3403.4</v>
      </c>
      <c r="G24" s="20"/>
      <c r="H24" s="17"/>
      <c r="I24" s="18"/>
      <c r="J24" s="19"/>
    </row>
    <row r="25" spans="2:14" x14ac:dyDescent="0.25">
      <c r="B25" s="7">
        <v>45738</v>
      </c>
      <c r="C25" s="8">
        <v>236</v>
      </c>
      <c r="D25" s="9"/>
      <c r="E25" s="10">
        <v>15.4</v>
      </c>
      <c r="F25" s="40">
        <f t="shared" si="0"/>
        <v>3634.4</v>
      </c>
      <c r="G25" s="20"/>
      <c r="H25" s="17"/>
      <c r="I25" s="18"/>
      <c r="J25" s="19"/>
    </row>
    <row r="26" spans="2:14" x14ac:dyDescent="0.25">
      <c r="B26" s="7">
        <v>45739</v>
      </c>
      <c r="C26" s="8">
        <v>238</v>
      </c>
      <c r="D26" s="9"/>
      <c r="E26" s="10">
        <v>15.4</v>
      </c>
      <c r="F26" s="40">
        <f t="shared" si="0"/>
        <v>3665.2000000000003</v>
      </c>
      <c r="G26" s="20"/>
      <c r="H26" s="17"/>
      <c r="I26" s="18"/>
      <c r="J26" s="19"/>
    </row>
    <row r="27" spans="2:14" x14ac:dyDescent="0.25">
      <c r="B27" s="7">
        <v>45740</v>
      </c>
      <c r="C27" s="8">
        <v>232</v>
      </c>
      <c r="D27" s="9"/>
      <c r="E27" s="10">
        <v>15.4</v>
      </c>
      <c r="F27" s="40">
        <f t="shared" si="0"/>
        <v>3572.8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>
        <v>229</v>
      </c>
      <c r="D28" s="9"/>
      <c r="E28" s="10">
        <v>15.4</v>
      </c>
      <c r="F28" s="40">
        <f t="shared" si="0"/>
        <v>3526.6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>
        <v>222</v>
      </c>
      <c r="D29" s="9"/>
      <c r="E29" s="10">
        <v>15.4</v>
      </c>
      <c r="F29" s="40">
        <f t="shared" si="0"/>
        <v>3418.8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>
        <v>0</v>
      </c>
      <c r="D30" s="9"/>
      <c r="E30" s="10">
        <v>15.4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>
        <v>485</v>
      </c>
      <c r="D31" s="9"/>
      <c r="E31" s="10">
        <v>15.4</v>
      </c>
      <c r="F31" s="40">
        <f t="shared" si="0"/>
        <v>7469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>
        <v>236</v>
      </c>
      <c r="D32" s="9"/>
      <c r="E32" s="10">
        <v>15.4</v>
      </c>
      <c r="F32" s="40">
        <f t="shared" si="0"/>
        <v>3634.4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229</v>
      </c>
      <c r="D33" s="9"/>
      <c r="E33" s="10">
        <v>15.4</v>
      </c>
      <c r="F33" s="40">
        <f t="shared" si="0"/>
        <v>3526.6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233</v>
      </c>
      <c r="D34" s="43"/>
      <c r="E34" s="10">
        <v>15.4</v>
      </c>
      <c r="F34" s="45">
        <f t="shared" si="0"/>
        <v>3588.2000000000003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7296</v>
      </c>
      <c r="D35" s="50">
        <f>SUM(D4:D34)</f>
        <v>0</v>
      </c>
      <c r="E35" s="51"/>
      <c r="F35" s="52" t="s">
        <v>4</v>
      </c>
      <c r="G35" s="25"/>
      <c r="H35" s="187" t="s">
        <v>11</v>
      </c>
      <c r="I35" s="187"/>
      <c r="J35" s="26">
        <f>SUM(J4:J34)</f>
        <v>352932.89950000041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8" t="s">
        <v>13</v>
      </c>
      <c r="I36" s="188"/>
      <c r="J36" s="19">
        <f>F36+F37</f>
        <v>112358.39999999999</v>
      </c>
      <c r="L36" s="33">
        <f>J36-J4-J5-J6+J37</f>
        <v>113481.984</v>
      </c>
      <c r="M36" s="33"/>
      <c r="N36" s="33">
        <f>L36-M36</f>
        <v>113481.984</v>
      </c>
    </row>
    <row r="37" spans="2:14" x14ac:dyDescent="0.25">
      <c r="B37" s="27" t="s">
        <v>14</v>
      </c>
      <c r="C37" s="32">
        <f>C35</f>
        <v>7296</v>
      </c>
      <c r="D37" s="9">
        <f>D35/1.03</f>
        <v>0</v>
      </c>
      <c r="E37" s="10"/>
      <c r="F37" s="40">
        <f>SUM(F4:F36)</f>
        <v>112358.39999999999</v>
      </c>
      <c r="G37" s="20"/>
      <c r="H37" s="18" t="s">
        <v>15</v>
      </c>
      <c r="I37" s="18">
        <v>0.01</v>
      </c>
      <c r="J37" s="19">
        <f>J36*I37</f>
        <v>1123.5840000000001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89" t="s">
        <v>16</v>
      </c>
      <c r="C39" s="190"/>
      <c r="D39" s="28"/>
      <c r="E39" s="44"/>
      <c r="F39" s="45"/>
      <c r="G39" s="30"/>
      <c r="H39" s="191" t="s">
        <v>17</v>
      </c>
      <c r="I39" s="191"/>
      <c r="J39" s="31">
        <f>J36+J37+J38-J35</f>
        <v>-239450.91550000041</v>
      </c>
      <c r="M39" s="18"/>
      <c r="N39" s="47">
        <f>J39+N34</f>
        <v>-239450.91550000041</v>
      </c>
    </row>
    <row r="40" spans="2:14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  <c r="M40" s="18" t="s">
        <v>25</v>
      </c>
      <c r="N40" s="47">
        <v>326248.08</v>
      </c>
    </row>
    <row r="41" spans="2:14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  <c r="M41" s="18" t="s">
        <v>32</v>
      </c>
      <c r="N41" s="47">
        <f>N40+N39</f>
        <v>86797.164499999606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2" t="s">
        <v>33</v>
      </c>
      <c r="C2" s="193"/>
      <c r="D2" s="193"/>
      <c r="E2" s="193"/>
      <c r="F2" s="193"/>
      <c r="G2" s="193"/>
      <c r="H2" s="193"/>
      <c r="I2" s="193"/>
      <c r="J2" s="19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73000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95">
        <v>45786</v>
      </c>
      <c r="Q3" s="18">
        <f>R3-P3</f>
        <v>52</v>
      </c>
      <c r="R3" s="94">
        <v>45838</v>
      </c>
      <c r="S3" s="18" t="s">
        <v>39</v>
      </c>
      <c r="T3" s="93">
        <v>142</v>
      </c>
      <c r="U3" s="92" t="s">
        <v>40</v>
      </c>
      <c r="V3" s="92" t="s">
        <v>58</v>
      </c>
      <c r="W3" s="91">
        <v>100</v>
      </c>
      <c r="X3" s="92" t="s">
        <v>42</v>
      </c>
      <c r="Y3" s="89">
        <v>730</v>
      </c>
      <c r="Z3" s="90">
        <v>73000</v>
      </c>
      <c r="AA3" s="88"/>
      <c r="AB3" s="90">
        <v>73000</v>
      </c>
      <c r="AC3" t="s">
        <v>59</v>
      </c>
    </row>
    <row r="4" spans="2:29" x14ac:dyDescent="0.25">
      <c r="B4" s="7">
        <v>45748</v>
      </c>
      <c r="C4" s="8">
        <v>254</v>
      </c>
      <c r="D4" s="9"/>
      <c r="E4" s="10">
        <v>15.4</v>
      </c>
      <c r="F4" s="40">
        <f>E4*C4</f>
        <v>3911.6</v>
      </c>
      <c r="G4" s="12"/>
      <c r="H4" s="13" t="s">
        <v>6</v>
      </c>
      <c r="I4" s="14">
        <v>0.01</v>
      </c>
      <c r="J4" s="15"/>
    </row>
    <row r="5" spans="2:29" x14ac:dyDescent="0.25">
      <c r="B5" s="7">
        <v>45749</v>
      </c>
      <c r="C5" s="8">
        <v>245</v>
      </c>
      <c r="D5" s="9"/>
      <c r="E5" s="10">
        <v>15.4</v>
      </c>
      <c r="F5" s="40">
        <f t="shared" ref="F5:F34" si="0">E5*C5</f>
        <v>3773</v>
      </c>
      <c r="G5" s="12"/>
      <c r="H5" s="13" t="s">
        <v>7</v>
      </c>
      <c r="I5" s="14">
        <v>1E-3</v>
      </c>
      <c r="J5" s="15"/>
    </row>
    <row r="6" spans="2:29" x14ac:dyDescent="0.25">
      <c r="B6" s="7">
        <v>45750</v>
      </c>
      <c r="C6" s="8">
        <v>256</v>
      </c>
      <c r="D6" s="9"/>
      <c r="E6" s="10">
        <v>15.4</v>
      </c>
      <c r="F6" s="40">
        <f t="shared" si="0"/>
        <v>3942.4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>
        <v>241</v>
      </c>
      <c r="D7" s="9"/>
      <c r="E7" s="10">
        <v>15.4</v>
      </c>
      <c r="F7" s="40">
        <f t="shared" si="0"/>
        <v>3711.4</v>
      </c>
      <c r="G7" s="12"/>
      <c r="H7" s="13" t="s">
        <v>9</v>
      </c>
      <c r="I7" s="14"/>
      <c r="J7" s="15">
        <f>'MART 2025'!J39*-1</f>
        <v>239450.91550000041</v>
      </c>
    </row>
    <row r="8" spans="2:29" x14ac:dyDescent="0.25">
      <c r="B8" s="7">
        <v>45752</v>
      </c>
      <c r="C8" s="8">
        <v>244</v>
      </c>
      <c r="D8" s="9"/>
      <c r="E8" s="10">
        <v>15.4</v>
      </c>
      <c r="F8" s="40">
        <f t="shared" si="0"/>
        <v>3757.6</v>
      </c>
      <c r="G8" s="16">
        <v>45799</v>
      </c>
      <c r="H8" s="17" t="s">
        <v>60</v>
      </c>
      <c r="I8" s="18"/>
      <c r="J8" s="19">
        <v>40000</v>
      </c>
    </row>
    <row r="9" spans="2:29" x14ac:dyDescent="0.25">
      <c r="B9" s="7">
        <v>45753</v>
      </c>
      <c r="C9" s="8">
        <v>233</v>
      </c>
      <c r="D9" s="9"/>
      <c r="E9" s="10">
        <v>15.4</v>
      </c>
      <c r="F9" s="40">
        <f t="shared" si="0"/>
        <v>3588.2000000000003</v>
      </c>
      <c r="G9" s="16"/>
      <c r="H9" s="17"/>
      <c r="I9" s="18"/>
      <c r="J9" s="19"/>
    </row>
    <row r="10" spans="2:29" x14ac:dyDescent="0.25">
      <c r="B10" s="7">
        <v>45754</v>
      </c>
      <c r="C10" s="8">
        <v>230</v>
      </c>
      <c r="D10" s="9"/>
      <c r="E10" s="10">
        <v>15.4</v>
      </c>
      <c r="F10" s="40">
        <f t="shared" si="0"/>
        <v>3542</v>
      </c>
      <c r="G10" s="16"/>
      <c r="H10" s="17"/>
      <c r="I10" s="18"/>
      <c r="J10" s="19"/>
    </row>
    <row r="11" spans="2:29" x14ac:dyDescent="0.25">
      <c r="B11" s="7">
        <v>45755</v>
      </c>
      <c r="C11" s="8">
        <v>225</v>
      </c>
      <c r="D11" s="9"/>
      <c r="E11" s="10">
        <v>15.4</v>
      </c>
      <c r="F11" s="40">
        <f t="shared" si="0"/>
        <v>3465</v>
      </c>
      <c r="G11" s="20"/>
      <c r="H11" s="17"/>
      <c r="I11" s="18"/>
      <c r="J11" s="19"/>
    </row>
    <row r="12" spans="2:29" x14ac:dyDescent="0.25">
      <c r="B12" s="7">
        <v>45756</v>
      </c>
      <c r="C12" s="8">
        <v>229</v>
      </c>
      <c r="D12" s="9"/>
      <c r="E12" s="10">
        <v>15.4</v>
      </c>
      <c r="F12" s="40">
        <f t="shared" si="0"/>
        <v>3526.6</v>
      </c>
      <c r="G12" s="20"/>
      <c r="H12" s="17"/>
      <c r="I12" s="18"/>
      <c r="J12" s="19"/>
    </row>
    <row r="13" spans="2:29" x14ac:dyDescent="0.25">
      <c r="B13" s="7">
        <v>45757</v>
      </c>
      <c r="C13" s="8">
        <v>225</v>
      </c>
      <c r="D13" s="9"/>
      <c r="E13" s="10">
        <v>15.4</v>
      </c>
      <c r="F13" s="40">
        <f t="shared" si="0"/>
        <v>3465</v>
      </c>
      <c r="G13" s="20"/>
      <c r="H13" s="17"/>
      <c r="I13" s="18"/>
      <c r="J13" s="19"/>
    </row>
    <row r="14" spans="2:29" x14ac:dyDescent="0.25">
      <c r="B14" s="7">
        <v>45758</v>
      </c>
      <c r="C14" s="8">
        <v>215</v>
      </c>
      <c r="D14" s="9"/>
      <c r="E14" s="10">
        <v>15.4</v>
      </c>
      <c r="F14" s="40">
        <f t="shared" si="0"/>
        <v>3311</v>
      </c>
      <c r="G14" s="20"/>
      <c r="H14" s="17"/>
      <c r="I14" s="18"/>
      <c r="J14" s="19"/>
    </row>
    <row r="15" spans="2:29" x14ac:dyDescent="0.25">
      <c r="B15" s="7">
        <v>45759</v>
      </c>
      <c r="C15" s="8">
        <v>172</v>
      </c>
      <c r="D15" s="9"/>
      <c r="E15" s="10">
        <v>15.4</v>
      </c>
      <c r="F15" s="40">
        <f t="shared" si="0"/>
        <v>2648.8</v>
      </c>
      <c r="G15" s="20"/>
      <c r="H15" s="17"/>
      <c r="I15" s="18"/>
      <c r="J15" s="19"/>
    </row>
    <row r="16" spans="2:29" x14ac:dyDescent="0.25">
      <c r="B16" s="7">
        <v>45760</v>
      </c>
      <c r="C16" s="8">
        <v>304</v>
      </c>
      <c r="D16" s="9"/>
      <c r="E16" s="10">
        <v>15.4</v>
      </c>
      <c r="F16" s="40">
        <f t="shared" si="0"/>
        <v>4681.6000000000004</v>
      </c>
      <c r="G16" s="20"/>
      <c r="H16" s="17"/>
      <c r="I16" s="18"/>
      <c r="J16" s="19"/>
    </row>
    <row r="17" spans="2:10" x14ac:dyDescent="0.25">
      <c r="B17" s="7">
        <v>45761</v>
      </c>
      <c r="C17" s="8">
        <v>220</v>
      </c>
      <c r="D17" s="9"/>
      <c r="E17" s="10">
        <v>15.4</v>
      </c>
      <c r="F17" s="40">
        <f t="shared" si="0"/>
        <v>3388</v>
      </c>
      <c r="G17" s="20"/>
      <c r="H17" s="17"/>
      <c r="I17" s="18"/>
      <c r="J17" s="19"/>
    </row>
    <row r="18" spans="2:10" x14ac:dyDescent="0.25">
      <c r="B18" s="7">
        <v>45762</v>
      </c>
      <c r="C18" s="8">
        <v>233</v>
      </c>
      <c r="D18" s="9"/>
      <c r="E18" s="10">
        <v>15.4</v>
      </c>
      <c r="F18" s="40">
        <f t="shared" si="0"/>
        <v>3588.2000000000003</v>
      </c>
      <c r="G18" s="20"/>
      <c r="H18" s="17"/>
      <c r="I18" s="18"/>
      <c r="J18" s="19"/>
    </row>
    <row r="19" spans="2:10" x14ac:dyDescent="0.25">
      <c r="B19" s="7">
        <v>45763</v>
      </c>
      <c r="C19" s="8">
        <v>243</v>
      </c>
      <c r="D19" s="9"/>
      <c r="E19" s="10">
        <v>15.4</v>
      </c>
      <c r="F19" s="40">
        <f t="shared" si="0"/>
        <v>3742.2000000000003</v>
      </c>
      <c r="G19" s="20"/>
      <c r="H19" s="17"/>
      <c r="I19" s="18"/>
      <c r="J19" s="19"/>
    </row>
    <row r="20" spans="2:10" x14ac:dyDescent="0.25">
      <c r="B20" s="7">
        <v>45764</v>
      </c>
      <c r="C20" s="8">
        <v>229</v>
      </c>
      <c r="D20" s="9"/>
      <c r="E20" s="10">
        <v>15.4</v>
      </c>
      <c r="F20" s="40">
        <f t="shared" si="0"/>
        <v>3526.6</v>
      </c>
      <c r="G20" s="20"/>
      <c r="H20" s="17"/>
      <c r="I20" s="18"/>
      <c r="J20" s="19"/>
    </row>
    <row r="21" spans="2:10" x14ac:dyDescent="0.25">
      <c r="B21" s="7">
        <v>45765</v>
      </c>
      <c r="C21" s="8">
        <v>0</v>
      </c>
      <c r="D21" s="9"/>
      <c r="E21" s="10">
        <v>15.4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45766</v>
      </c>
      <c r="C22" s="8">
        <v>481</v>
      </c>
      <c r="D22" s="9"/>
      <c r="E22" s="10">
        <v>15.4</v>
      </c>
      <c r="F22" s="40">
        <f t="shared" si="0"/>
        <v>7407.4000000000005</v>
      </c>
      <c r="G22" s="20"/>
      <c r="H22" s="17"/>
      <c r="I22" s="18"/>
      <c r="J22" s="19"/>
    </row>
    <row r="23" spans="2:10" x14ac:dyDescent="0.25">
      <c r="B23" s="7">
        <v>45767</v>
      </c>
      <c r="C23" s="8">
        <v>227</v>
      </c>
      <c r="D23" s="9"/>
      <c r="E23" s="10">
        <v>15.4</v>
      </c>
      <c r="F23" s="40">
        <f t="shared" si="0"/>
        <v>3495.8</v>
      </c>
      <c r="G23" s="20"/>
      <c r="H23" s="17"/>
      <c r="I23" s="18"/>
      <c r="J23" s="19"/>
    </row>
    <row r="24" spans="2:10" x14ac:dyDescent="0.25">
      <c r="B24" s="7">
        <v>45768</v>
      </c>
      <c r="C24" s="8">
        <v>209</v>
      </c>
      <c r="D24" s="9"/>
      <c r="E24" s="10">
        <v>15.4</v>
      </c>
      <c r="F24" s="40">
        <f t="shared" si="0"/>
        <v>3218.6</v>
      </c>
      <c r="G24" s="20"/>
      <c r="H24" s="17"/>
      <c r="I24" s="18"/>
      <c r="J24" s="19"/>
    </row>
    <row r="25" spans="2:10" x14ac:dyDescent="0.25">
      <c r="B25" s="7">
        <v>45769</v>
      </c>
      <c r="C25" s="8">
        <v>0</v>
      </c>
      <c r="D25" s="9"/>
      <c r="E25" s="10">
        <v>15.4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45770</v>
      </c>
      <c r="C26" s="8">
        <v>458</v>
      </c>
      <c r="D26" s="9"/>
      <c r="E26" s="10">
        <v>15.4</v>
      </c>
      <c r="F26" s="40">
        <f t="shared" si="0"/>
        <v>7053.2</v>
      </c>
      <c r="G26" s="20"/>
      <c r="H26" s="17"/>
      <c r="I26" s="18"/>
      <c r="J26" s="19"/>
    </row>
    <row r="27" spans="2:10" x14ac:dyDescent="0.25">
      <c r="B27" s="7">
        <v>45771</v>
      </c>
      <c r="C27" s="8">
        <v>250</v>
      </c>
      <c r="D27" s="9"/>
      <c r="E27" s="10">
        <v>15.4</v>
      </c>
      <c r="F27" s="40">
        <f t="shared" si="0"/>
        <v>3850</v>
      </c>
      <c r="G27" s="20"/>
      <c r="H27" s="17"/>
      <c r="I27" s="18"/>
      <c r="J27" s="19"/>
    </row>
    <row r="28" spans="2:10" x14ac:dyDescent="0.25">
      <c r="B28" s="7">
        <v>45772</v>
      </c>
      <c r="C28" s="8">
        <v>0</v>
      </c>
      <c r="D28" s="9"/>
      <c r="E28" s="10">
        <v>15.4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45773</v>
      </c>
      <c r="C29" s="8">
        <v>498</v>
      </c>
      <c r="D29" s="9"/>
      <c r="E29" s="10">
        <v>15.4</v>
      </c>
      <c r="F29" s="40">
        <f t="shared" si="0"/>
        <v>7669.2</v>
      </c>
      <c r="G29" s="20"/>
      <c r="H29" s="17"/>
      <c r="I29" s="18"/>
      <c r="J29" s="19"/>
    </row>
    <row r="30" spans="2:10" x14ac:dyDescent="0.25">
      <c r="B30" s="7">
        <v>45774</v>
      </c>
      <c r="C30" s="8">
        <v>266</v>
      </c>
      <c r="D30" s="9"/>
      <c r="E30" s="10">
        <v>15.4</v>
      </c>
      <c r="F30" s="40">
        <f t="shared" si="0"/>
        <v>4096.4000000000005</v>
      </c>
      <c r="G30" s="20"/>
      <c r="H30" s="17"/>
      <c r="I30" s="18"/>
      <c r="J30" s="19"/>
    </row>
    <row r="31" spans="2:10" x14ac:dyDescent="0.25">
      <c r="B31" s="7">
        <v>45775</v>
      </c>
      <c r="C31" s="8">
        <v>263</v>
      </c>
      <c r="D31" s="9"/>
      <c r="E31" s="10">
        <v>15.4</v>
      </c>
      <c r="F31" s="40">
        <f t="shared" si="0"/>
        <v>4050.2000000000003</v>
      </c>
      <c r="G31" s="20"/>
      <c r="H31" s="17"/>
      <c r="I31" s="18"/>
      <c r="J31" s="19"/>
    </row>
    <row r="32" spans="2:10" x14ac:dyDescent="0.25">
      <c r="B32" s="7">
        <v>45776</v>
      </c>
      <c r="C32" s="8">
        <v>279</v>
      </c>
      <c r="D32" s="9"/>
      <c r="E32" s="10">
        <v>15.4</v>
      </c>
      <c r="F32" s="40">
        <f t="shared" si="0"/>
        <v>4296.6000000000004</v>
      </c>
      <c r="G32" s="20"/>
      <c r="H32" s="17"/>
      <c r="I32" s="18"/>
      <c r="J32" s="19"/>
    </row>
    <row r="33" spans="2:12" x14ac:dyDescent="0.25">
      <c r="B33" s="7">
        <v>45777</v>
      </c>
      <c r="C33" s="8">
        <v>0</v>
      </c>
      <c r="D33" s="9"/>
      <c r="E33" s="10">
        <v>15.4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15.4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6929</v>
      </c>
      <c r="D35" s="50">
        <f>SUM(D4:D34)</f>
        <v>0</v>
      </c>
      <c r="E35" s="51"/>
      <c r="F35" s="52" t="s">
        <v>4</v>
      </c>
      <c r="G35" s="25"/>
      <c r="H35" s="187" t="s">
        <v>11</v>
      </c>
      <c r="I35" s="187"/>
      <c r="J35" s="26">
        <f>SUM(J4:J34)</f>
        <v>279450.91550000041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8" t="s">
        <v>13</v>
      </c>
      <c r="I36" s="188"/>
      <c r="J36" s="19">
        <f>F36+F37</f>
        <v>106706.59999999999</v>
      </c>
      <c r="L36" s="33">
        <f>J36-J4-J5-J6+J37</f>
        <v>107773.666</v>
      </c>
    </row>
    <row r="37" spans="2:12" x14ac:dyDescent="0.25">
      <c r="B37" s="27" t="s">
        <v>14</v>
      </c>
      <c r="C37" s="32">
        <f>C35</f>
        <v>6929</v>
      </c>
      <c r="D37" s="9">
        <f>D35/1.03</f>
        <v>0</v>
      </c>
      <c r="E37" s="10"/>
      <c r="F37" s="40">
        <f>SUM(F4:F36)</f>
        <v>106706.59999999999</v>
      </c>
      <c r="G37" s="20"/>
      <c r="H37" s="18" t="s">
        <v>15</v>
      </c>
      <c r="I37" s="18">
        <v>0.01</v>
      </c>
      <c r="J37" s="19">
        <f>J36*I37</f>
        <v>1067.066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9" t="s">
        <v>16</v>
      </c>
      <c r="C39" s="190"/>
      <c r="D39" s="28"/>
      <c r="E39" s="44"/>
      <c r="F39" s="45"/>
      <c r="G39" s="30"/>
      <c r="H39" s="191" t="s">
        <v>17</v>
      </c>
      <c r="I39" s="191"/>
      <c r="J39" s="31">
        <f>J36+J37+J38-J35</f>
        <v>-171677.24950000041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2" t="s">
        <v>33</v>
      </c>
      <c r="C2" s="193"/>
      <c r="D2" s="193"/>
      <c r="E2" s="193"/>
      <c r="F2" s="193"/>
      <c r="G2" s="193"/>
      <c r="H2" s="193"/>
      <c r="I2" s="193"/>
      <c r="J2" s="194"/>
      <c r="P2" s="118" t="s">
        <v>18</v>
      </c>
      <c r="Q2" s="118" t="s">
        <v>26</v>
      </c>
      <c r="R2" s="118" t="s">
        <v>27</v>
      </c>
      <c r="S2" s="118" t="s">
        <v>19</v>
      </c>
      <c r="T2" s="118" t="s">
        <v>20</v>
      </c>
      <c r="U2" s="118" t="s">
        <v>28</v>
      </c>
      <c r="V2" s="118" t="s">
        <v>21</v>
      </c>
      <c r="W2" s="118" t="s">
        <v>22</v>
      </c>
      <c r="X2" s="118" t="s">
        <v>23</v>
      </c>
      <c r="Y2" s="118" t="s">
        <v>24</v>
      </c>
      <c r="Z2" s="118" t="s">
        <v>29</v>
      </c>
      <c r="AA2" s="118" t="s">
        <v>30</v>
      </c>
      <c r="AB2" s="118" t="s">
        <v>31</v>
      </c>
      <c r="AC2" s="47">
        <f>SUM(AB:AB)</f>
        <v>156550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95">
        <v>45786</v>
      </c>
      <c r="Q3" s="18">
        <f>R3-P3</f>
        <v>52</v>
      </c>
      <c r="R3" s="94">
        <v>45838</v>
      </c>
      <c r="S3" s="18" t="s">
        <v>39</v>
      </c>
      <c r="T3" s="93">
        <v>142</v>
      </c>
      <c r="U3" s="92" t="s">
        <v>40</v>
      </c>
      <c r="V3" s="92" t="s">
        <v>58</v>
      </c>
      <c r="W3" s="91">
        <v>100</v>
      </c>
      <c r="X3" s="92" t="s">
        <v>42</v>
      </c>
      <c r="Y3" s="89">
        <v>730</v>
      </c>
      <c r="Z3" s="90">
        <v>73000</v>
      </c>
      <c r="AA3" s="88"/>
      <c r="AB3" s="90">
        <v>73000</v>
      </c>
      <c r="AC3" t="s">
        <v>59</v>
      </c>
    </row>
    <row r="4" spans="2:29" x14ac:dyDescent="0.25">
      <c r="B4" s="7">
        <v>45778</v>
      </c>
      <c r="C4" s="8">
        <v>547</v>
      </c>
      <c r="D4" s="9"/>
      <c r="E4" s="10">
        <v>15.4</v>
      </c>
      <c r="F4" s="40">
        <f>E4*C4</f>
        <v>8423.8000000000011</v>
      </c>
      <c r="G4" s="12"/>
      <c r="H4" s="13" t="s">
        <v>6</v>
      </c>
      <c r="I4" s="14">
        <v>0.01</v>
      </c>
      <c r="J4" s="15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90"/>
    </row>
    <row r="5" spans="2:29" x14ac:dyDescent="0.25">
      <c r="B5" s="7">
        <v>45779</v>
      </c>
      <c r="C5" s="8">
        <v>282</v>
      </c>
      <c r="D5" s="9"/>
      <c r="E5" s="10">
        <v>15.4</v>
      </c>
      <c r="F5" s="40">
        <f t="shared" ref="F5:F34" si="0">E5*C5</f>
        <v>4342.8</v>
      </c>
      <c r="G5" s="12"/>
      <c r="H5" s="13" t="s">
        <v>7</v>
      </c>
      <c r="I5" s="14">
        <v>1E-3</v>
      </c>
      <c r="J5" s="15"/>
      <c r="P5" s="109">
        <v>45822</v>
      </c>
      <c r="Q5" s="18">
        <f>R5-P5</f>
        <v>47</v>
      </c>
      <c r="R5" s="94">
        <v>45869</v>
      </c>
      <c r="S5" s="18" t="s">
        <v>39</v>
      </c>
      <c r="T5" s="108">
        <v>186</v>
      </c>
      <c r="U5" s="107" t="s">
        <v>40</v>
      </c>
      <c r="V5" s="107" t="s">
        <v>58</v>
      </c>
      <c r="W5" s="106">
        <v>100</v>
      </c>
      <c r="X5" s="107" t="s">
        <v>42</v>
      </c>
      <c r="Y5" s="105">
        <v>760</v>
      </c>
      <c r="Z5" s="103">
        <v>76000</v>
      </c>
      <c r="AA5" s="104"/>
      <c r="AB5" s="103">
        <v>76000</v>
      </c>
      <c r="AC5" t="s">
        <v>62</v>
      </c>
    </row>
    <row r="6" spans="2:29" x14ac:dyDescent="0.25">
      <c r="B6" s="7">
        <v>45780</v>
      </c>
      <c r="C6" s="8">
        <v>0</v>
      </c>
      <c r="D6" s="9"/>
      <c r="E6" s="10">
        <v>15.4</v>
      </c>
      <c r="F6" s="40">
        <f t="shared" si="0"/>
        <v>0</v>
      </c>
      <c r="G6" s="12"/>
      <c r="H6" s="13" t="s">
        <v>8</v>
      </c>
      <c r="I6" s="14"/>
      <c r="J6" s="15"/>
      <c r="P6" s="109">
        <v>45822</v>
      </c>
      <c r="Q6" s="18">
        <f>R6-P6</f>
        <v>47</v>
      </c>
      <c r="R6" s="94">
        <v>45869</v>
      </c>
      <c r="S6" s="18" t="s">
        <v>39</v>
      </c>
      <c r="T6" s="108">
        <v>186</v>
      </c>
      <c r="U6" s="107" t="s">
        <v>40</v>
      </c>
      <c r="V6" s="107" t="s">
        <v>61</v>
      </c>
      <c r="W6" s="106">
        <v>10</v>
      </c>
      <c r="X6" s="107" t="s">
        <v>42</v>
      </c>
      <c r="Y6" s="105">
        <v>755</v>
      </c>
      <c r="Z6" s="103">
        <v>7550</v>
      </c>
      <c r="AA6" s="104"/>
      <c r="AB6" s="103">
        <v>7550</v>
      </c>
      <c r="AC6" t="s">
        <v>62</v>
      </c>
    </row>
    <row r="7" spans="2:29" x14ac:dyDescent="0.25">
      <c r="B7" s="7">
        <v>45781</v>
      </c>
      <c r="C7" s="8">
        <v>546</v>
      </c>
      <c r="D7" s="9"/>
      <c r="E7" s="10">
        <v>15.4</v>
      </c>
      <c r="F7" s="40">
        <f t="shared" si="0"/>
        <v>8408.4</v>
      </c>
      <c r="G7" s="12"/>
      <c r="H7" s="13" t="s">
        <v>9</v>
      </c>
      <c r="I7" s="14"/>
      <c r="J7" s="15">
        <f>'NİSAN 2025'!J39*-1</f>
        <v>171677.24950000041</v>
      </c>
    </row>
    <row r="8" spans="2:29" x14ac:dyDescent="0.25">
      <c r="B8" s="7">
        <v>45782</v>
      </c>
      <c r="C8" s="8">
        <v>247</v>
      </c>
      <c r="D8" s="9"/>
      <c r="E8" s="10">
        <v>15.4</v>
      </c>
      <c r="F8" s="40">
        <f t="shared" si="0"/>
        <v>3803.8</v>
      </c>
      <c r="G8" s="16"/>
      <c r="H8" s="17"/>
      <c r="I8" s="18"/>
      <c r="J8" s="19"/>
    </row>
    <row r="9" spans="2:29" x14ac:dyDescent="0.25">
      <c r="B9" s="7">
        <v>45783</v>
      </c>
      <c r="C9" s="8">
        <v>234</v>
      </c>
      <c r="D9" s="9"/>
      <c r="E9" s="10">
        <v>15.4</v>
      </c>
      <c r="F9" s="40">
        <f t="shared" si="0"/>
        <v>3603.6</v>
      </c>
      <c r="G9" s="16"/>
      <c r="H9" s="17"/>
      <c r="I9" s="18"/>
      <c r="J9" s="19"/>
    </row>
    <row r="10" spans="2:29" x14ac:dyDescent="0.25">
      <c r="B10" s="7">
        <v>45784</v>
      </c>
      <c r="C10" s="8">
        <v>247</v>
      </c>
      <c r="D10" s="9"/>
      <c r="E10" s="10">
        <v>15.4</v>
      </c>
      <c r="F10" s="40">
        <f t="shared" si="0"/>
        <v>3803.8</v>
      </c>
      <c r="G10" s="16"/>
      <c r="H10" s="17"/>
      <c r="I10" s="18"/>
      <c r="J10" s="19"/>
    </row>
    <row r="11" spans="2:29" x14ac:dyDescent="0.25">
      <c r="B11" s="7">
        <v>45785</v>
      </c>
      <c r="C11" s="8">
        <v>246</v>
      </c>
      <c r="D11" s="9"/>
      <c r="E11" s="10">
        <v>15.4</v>
      </c>
      <c r="F11" s="40">
        <f t="shared" si="0"/>
        <v>3788.4</v>
      </c>
      <c r="G11" s="20"/>
      <c r="H11" s="17"/>
      <c r="I11" s="18"/>
      <c r="J11" s="19"/>
    </row>
    <row r="12" spans="2:29" x14ac:dyDescent="0.25">
      <c r="B12" s="7">
        <v>45786</v>
      </c>
      <c r="C12" s="8">
        <v>0</v>
      </c>
      <c r="D12" s="9"/>
      <c r="E12" s="10">
        <v>15.4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45787</v>
      </c>
      <c r="C13" s="8">
        <v>465</v>
      </c>
      <c r="D13" s="9"/>
      <c r="E13" s="10">
        <v>15.4</v>
      </c>
      <c r="F13" s="40">
        <f t="shared" si="0"/>
        <v>7161</v>
      </c>
      <c r="G13" s="20"/>
      <c r="H13" s="17"/>
      <c r="I13" s="18"/>
      <c r="J13" s="19"/>
    </row>
    <row r="14" spans="2:29" x14ac:dyDescent="0.25">
      <c r="B14" s="7">
        <v>45788</v>
      </c>
      <c r="C14" s="8">
        <v>242</v>
      </c>
      <c r="D14" s="9"/>
      <c r="E14" s="10">
        <v>15.4</v>
      </c>
      <c r="F14" s="40">
        <f t="shared" si="0"/>
        <v>3726.8</v>
      </c>
      <c r="G14" s="20"/>
      <c r="H14" s="17"/>
      <c r="I14" s="18"/>
      <c r="J14" s="19"/>
    </row>
    <row r="15" spans="2:29" x14ac:dyDescent="0.25">
      <c r="B15" s="7">
        <v>45789</v>
      </c>
      <c r="C15" s="8">
        <v>244</v>
      </c>
      <c r="D15" s="9"/>
      <c r="E15" s="10">
        <v>15.4</v>
      </c>
      <c r="F15" s="40">
        <f t="shared" si="0"/>
        <v>3757.6</v>
      </c>
      <c r="G15" s="20"/>
      <c r="H15" s="17"/>
      <c r="I15" s="18"/>
      <c r="J15" s="19"/>
    </row>
    <row r="16" spans="2:29" x14ac:dyDescent="0.25">
      <c r="B16" s="7">
        <v>45790</v>
      </c>
      <c r="C16" s="8">
        <v>238</v>
      </c>
      <c r="D16" s="9"/>
      <c r="E16" s="10">
        <v>15.4</v>
      </c>
      <c r="F16" s="40">
        <f t="shared" si="0"/>
        <v>3665.2000000000003</v>
      </c>
      <c r="G16" s="20"/>
      <c r="H16" s="17"/>
      <c r="I16" s="18"/>
      <c r="J16" s="19"/>
    </row>
    <row r="17" spans="2:10" x14ac:dyDescent="0.25">
      <c r="B17" s="7">
        <v>45791</v>
      </c>
      <c r="C17" s="8">
        <v>227</v>
      </c>
      <c r="D17" s="9"/>
      <c r="E17" s="10">
        <v>15.4</v>
      </c>
      <c r="F17" s="40">
        <f t="shared" si="0"/>
        <v>3495.8</v>
      </c>
      <c r="G17" s="20"/>
      <c r="H17" s="17"/>
      <c r="I17" s="18"/>
      <c r="J17" s="19"/>
    </row>
    <row r="18" spans="2:10" x14ac:dyDescent="0.25">
      <c r="B18" s="7">
        <v>45792</v>
      </c>
      <c r="C18" s="8">
        <v>216</v>
      </c>
      <c r="D18" s="9"/>
      <c r="E18" s="10">
        <v>15.4</v>
      </c>
      <c r="F18" s="40">
        <f t="shared" si="0"/>
        <v>3326.4</v>
      </c>
      <c r="G18" s="20"/>
      <c r="H18" s="17"/>
      <c r="I18" s="18"/>
      <c r="J18" s="19"/>
    </row>
    <row r="19" spans="2:10" x14ac:dyDescent="0.25">
      <c r="B19" s="7">
        <v>45793</v>
      </c>
      <c r="C19" s="8">
        <v>246</v>
      </c>
      <c r="D19" s="9"/>
      <c r="E19" s="10">
        <v>15.4</v>
      </c>
      <c r="F19" s="40">
        <f t="shared" si="0"/>
        <v>3788.4</v>
      </c>
      <c r="G19" s="20"/>
      <c r="H19" s="17"/>
      <c r="I19" s="18"/>
      <c r="J19" s="19"/>
    </row>
    <row r="20" spans="2:10" x14ac:dyDescent="0.25">
      <c r="B20" s="7">
        <v>45794</v>
      </c>
      <c r="C20" s="8">
        <v>229</v>
      </c>
      <c r="D20" s="9"/>
      <c r="E20" s="10">
        <v>15.4</v>
      </c>
      <c r="F20" s="40">
        <f t="shared" si="0"/>
        <v>3526.6</v>
      </c>
      <c r="G20" s="20"/>
      <c r="H20" s="17"/>
      <c r="I20" s="18"/>
      <c r="J20" s="19"/>
    </row>
    <row r="21" spans="2:10" x14ac:dyDescent="0.25">
      <c r="B21" s="7">
        <v>45795</v>
      </c>
      <c r="C21" s="8">
        <v>0</v>
      </c>
      <c r="D21" s="9"/>
      <c r="E21" s="10">
        <v>15.4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45796</v>
      </c>
      <c r="C22" s="8">
        <v>458</v>
      </c>
      <c r="D22" s="9"/>
      <c r="E22" s="10">
        <v>15.4</v>
      </c>
      <c r="F22" s="40">
        <f t="shared" si="0"/>
        <v>7053.2</v>
      </c>
      <c r="G22" s="20"/>
      <c r="H22" s="17"/>
      <c r="I22" s="18"/>
      <c r="J22" s="19"/>
    </row>
    <row r="23" spans="2:10" x14ac:dyDescent="0.25">
      <c r="B23" s="7">
        <v>45797</v>
      </c>
      <c r="C23" s="8">
        <v>239</v>
      </c>
      <c r="D23" s="9"/>
      <c r="E23" s="10">
        <v>15.4</v>
      </c>
      <c r="F23" s="40">
        <f t="shared" si="0"/>
        <v>3680.6</v>
      </c>
      <c r="G23" s="20"/>
      <c r="H23" s="17"/>
      <c r="I23" s="18"/>
      <c r="J23" s="19"/>
    </row>
    <row r="24" spans="2:10" x14ac:dyDescent="0.25">
      <c r="B24" s="7">
        <v>45798</v>
      </c>
      <c r="C24" s="8">
        <v>230</v>
      </c>
      <c r="D24" s="9"/>
      <c r="E24" s="10">
        <v>15.4</v>
      </c>
      <c r="F24" s="40">
        <f t="shared" si="0"/>
        <v>3542</v>
      </c>
      <c r="G24" s="20"/>
      <c r="H24" s="17"/>
      <c r="I24" s="18"/>
      <c r="J24" s="19"/>
    </row>
    <row r="25" spans="2:10" x14ac:dyDescent="0.25">
      <c r="B25" s="7">
        <v>45799</v>
      </c>
      <c r="C25" s="8">
        <v>195</v>
      </c>
      <c r="D25" s="9"/>
      <c r="E25" s="10">
        <v>15.4</v>
      </c>
      <c r="F25" s="40">
        <f t="shared" si="0"/>
        <v>3003</v>
      </c>
      <c r="G25" s="20"/>
      <c r="H25" s="17"/>
      <c r="I25" s="18"/>
      <c r="J25" s="19"/>
    </row>
    <row r="26" spans="2:10" x14ac:dyDescent="0.25">
      <c r="B26" s="7">
        <v>45800</v>
      </c>
      <c r="C26" s="8">
        <v>195</v>
      </c>
      <c r="D26" s="9"/>
      <c r="E26" s="10">
        <v>15.4</v>
      </c>
      <c r="F26" s="40">
        <f t="shared" si="0"/>
        <v>3003</v>
      </c>
      <c r="G26" s="20"/>
      <c r="H26" s="17"/>
      <c r="I26" s="18"/>
      <c r="J26" s="19"/>
    </row>
    <row r="27" spans="2:10" x14ac:dyDescent="0.25">
      <c r="B27" s="7">
        <v>45801</v>
      </c>
      <c r="C27" s="8">
        <v>201</v>
      </c>
      <c r="D27" s="9"/>
      <c r="E27" s="10">
        <v>15.4</v>
      </c>
      <c r="F27" s="40">
        <f t="shared" si="0"/>
        <v>3095.4</v>
      </c>
      <c r="G27" s="20"/>
      <c r="H27" s="17"/>
      <c r="I27" s="18"/>
      <c r="J27" s="19"/>
    </row>
    <row r="28" spans="2:10" x14ac:dyDescent="0.25">
      <c r="B28" s="7">
        <v>45802</v>
      </c>
      <c r="C28" s="8">
        <v>212</v>
      </c>
      <c r="D28" s="9"/>
      <c r="E28" s="10">
        <v>15.4</v>
      </c>
      <c r="F28" s="40">
        <f t="shared" si="0"/>
        <v>3264.8</v>
      </c>
      <c r="G28" s="20"/>
      <c r="H28" s="17"/>
      <c r="I28" s="18"/>
      <c r="J28" s="19"/>
    </row>
    <row r="29" spans="2:10" x14ac:dyDescent="0.25">
      <c r="B29" s="7">
        <v>45803</v>
      </c>
      <c r="C29" s="8">
        <v>0</v>
      </c>
      <c r="D29" s="9"/>
      <c r="E29" s="10">
        <v>15.4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45804</v>
      </c>
      <c r="C30" s="8">
        <v>385</v>
      </c>
      <c r="D30" s="9"/>
      <c r="E30" s="10">
        <v>15.4</v>
      </c>
      <c r="F30" s="40">
        <f t="shared" si="0"/>
        <v>5929</v>
      </c>
      <c r="G30" s="20"/>
      <c r="H30" s="17"/>
      <c r="I30" s="18"/>
      <c r="J30" s="19"/>
    </row>
    <row r="31" spans="2:10" x14ac:dyDescent="0.25">
      <c r="B31" s="7">
        <v>45805</v>
      </c>
      <c r="C31" s="8">
        <v>0</v>
      </c>
      <c r="D31" s="9"/>
      <c r="E31" s="10">
        <v>15.4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45806</v>
      </c>
      <c r="C32" s="8">
        <v>403</v>
      </c>
      <c r="D32" s="9"/>
      <c r="E32" s="10">
        <v>15.4</v>
      </c>
      <c r="F32" s="40">
        <f t="shared" si="0"/>
        <v>6206.2</v>
      </c>
      <c r="G32" s="20"/>
      <c r="H32" s="17"/>
      <c r="I32" s="18"/>
      <c r="J32" s="19"/>
    </row>
    <row r="33" spans="2:12" x14ac:dyDescent="0.25">
      <c r="B33" s="7">
        <v>45807</v>
      </c>
      <c r="C33" s="8">
        <v>200</v>
      </c>
      <c r="D33" s="9"/>
      <c r="E33" s="10">
        <v>15.4</v>
      </c>
      <c r="F33" s="40">
        <f t="shared" si="0"/>
        <v>3080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0</v>
      </c>
      <c r="D34" s="43"/>
      <c r="E34" s="44">
        <v>15.4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7174</v>
      </c>
      <c r="D35" s="50">
        <f>SUM(D4:D34)</f>
        <v>0</v>
      </c>
      <c r="E35" s="51"/>
      <c r="F35" s="52" t="s">
        <v>4</v>
      </c>
      <c r="G35" s="25"/>
      <c r="H35" s="187" t="s">
        <v>11</v>
      </c>
      <c r="I35" s="187"/>
      <c r="J35" s="26">
        <f>SUM(J4:J34)</f>
        <v>171677.24950000041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8" t="s">
        <v>13</v>
      </c>
      <c r="I36" s="188"/>
      <c r="J36" s="19">
        <f>F36+F37</f>
        <v>110479.6</v>
      </c>
      <c r="L36" s="33">
        <f>J36-J4-J5-J6+J37</f>
        <v>111584.39600000001</v>
      </c>
    </row>
    <row r="37" spans="2:12" x14ac:dyDescent="0.25">
      <c r="B37" s="27" t="s">
        <v>14</v>
      </c>
      <c r="C37" s="32">
        <f>C35</f>
        <v>7174</v>
      </c>
      <c r="D37" s="9">
        <f>D35/1.03</f>
        <v>0</v>
      </c>
      <c r="E37" s="10"/>
      <c r="F37" s="40">
        <f>SUM(F4:F36)</f>
        <v>110479.6</v>
      </c>
      <c r="G37" s="20"/>
      <c r="H37" s="18" t="s">
        <v>15</v>
      </c>
      <c r="I37" s="18">
        <v>0.01</v>
      </c>
      <c r="J37" s="19">
        <f>J36*I37</f>
        <v>1104.796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9" t="s">
        <v>16</v>
      </c>
      <c r="C39" s="190"/>
      <c r="D39" s="28"/>
      <c r="E39" s="44"/>
      <c r="F39" s="45"/>
      <c r="G39" s="30"/>
      <c r="H39" s="191" t="s">
        <v>17</v>
      </c>
      <c r="I39" s="191"/>
      <c r="J39" s="31">
        <f>J36+J37+J38-J35</f>
        <v>-60092.853500000405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3" sqref="P3:AC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33</v>
      </c>
      <c r="C2" s="185"/>
      <c r="D2" s="185"/>
      <c r="E2" s="185"/>
      <c r="F2" s="185"/>
      <c r="G2" s="185"/>
      <c r="H2" s="185"/>
      <c r="I2" s="185"/>
      <c r="J2" s="18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83550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19">
        <v>45786</v>
      </c>
      <c r="Q3" s="14">
        <f>R3-P3</f>
        <v>52</v>
      </c>
      <c r="R3" s="120">
        <v>45838</v>
      </c>
      <c r="S3" s="14" t="s">
        <v>39</v>
      </c>
      <c r="T3" s="121">
        <v>142</v>
      </c>
      <c r="U3" s="122" t="s">
        <v>40</v>
      </c>
      <c r="V3" s="122" t="s">
        <v>58</v>
      </c>
      <c r="W3" s="123">
        <v>100</v>
      </c>
      <c r="X3" s="122" t="s">
        <v>42</v>
      </c>
      <c r="Y3" s="124">
        <v>730</v>
      </c>
      <c r="Z3" s="125">
        <v>73000</v>
      </c>
      <c r="AA3" s="126"/>
      <c r="AB3" s="125">
        <v>73000</v>
      </c>
      <c r="AC3" t="s">
        <v>59</v>
      </c>
    </row>
    <row r="4" spans="2:29" x14ac:dyDescent="0.25">
      <c r="B4" s="7">
        <v>45809</v>
      </c>
      <c r="C4" s="8">
        <v>424</v>
      </c>
      <c r="D4" s="9"/>
      <c r="E4" s="10">
        <v>15.4</v>
      </c>
      <c r="F4" s="40">
        <f>E4*C4</f>
        <v>6529.6</v>
      </c>
      <c r="G4" s="12"/>
      <c r="H4" s="13" t="s">
        <v>6</v>
      </c>
      <c r="I4" s="14">
        <v>0.01</v>
      </c>
      <c r="J4" s="15"/>
      <c r="P4" s="72"/>
      <c r="Q4" s="72"/>
      <c r="R4" s="72"/>
      <c r="S4" s="72"/>
      <c r="T4" s="72"/>
      <c r="U4" s="72"/>
      <c r="V4" s="72" t="s">
        <v>65</v>
      </c>
      <c r="W4" s="72"/>
      <c r="X4" s="72"/>
      <c r="Y4" s="72"/>
      <c r="Z4" s="72"/>
      <c r="AA4" s="72"/>
      <c r="AB4" s="117">
        <v>-73000</v>
      </c>
    </row>
    <row r="5" spans="2:29" x14ac:dyDescent="0.25">
      <c r="B5" s="7">
        <v>45810</v>
      </c>
      <c r="C5" s="8">
        <v>207</v>
      </c>
      <c r="D5" s="9"/>
      <c r="E5" s="10">
        <v>15.4</v>
      </c>
      <c r="F5" s="40">
        <f t="shared" ref="F5:F34" si="0">E5*C5</f>
        <v>3187.8</v>
      </c>
      <c r="G5" s="12"/>
      <c r="H5" s="13" t="s">
        <v>7</v>
      </c>
      <c r="I5" s="14">
        <v>1E-3</v>
      </c>
      <c r="J5" s="15"/>
      <c r="P5" s="109">
        <v>45822</v>
      </c>
      <c r="Q5" s="18">
        <f>R5-P5</f>
        <v>47</v>
      </c>
      <c r="R5" s="94">
        <v>45869</v>
      </c>
      <c r="S5" s="18" t="s">
        <v>39</v>
      </c>
      <c r="T5" s="108">
        <v>186</v>
      </c>
      <c r="U5" s="107" t="s">
        <v>40</v>
      </c>
      <c r="V5" s="107" t="s">
        <v>58</v>
      </c>
      <c r="W5" s="106">
        <v>100</v>
      </c>
      <c r="X5" s="107" t="s">
        <v>42</v>
      </c>
      <c r="Y5" s="105">
        <v>760</v>
      </c>
      <c r="Z5" s="103">
        <v>76000</v>
      </c>
      <c r="AA5" s="104"/>
      <c r="AB5" s="103">
        <v>76000</v>
      </c>
      <c r="AC5" t="s">
        <v>62</v>
      </c>
    </row>
    <row r="6" spans="2:29" x14ac:dyDescent="0.25">
      <c r="B6" s="7">
        <v>45811</v>
      </c>
      <c r="C6" s="8"/>
      <c r="D6" s="9"/>
      <c r="E6" s="10">
        <v>15.4</v>
      </c>
      <c r="F6" s="40">
        <f t="shared" si="0"/>
        <v>0</v>
      </c>
      <c r="G6" s="12"/>
      <c r="H6" s="13" t="s">
        <v>8</v>
      </c>
      <c r="I6" s="14"/>
      <c r="J6" s="15"/>
      <c r="P6" s="109">
        <v>45822</v>
      </c>
      <c r="Q6" s="18">
        <f>R6-P6</f>
        <v>47</v>
      </c>
      <c r="R6" s="94">
        <v>45869</v>
      </c>
      <c r="S6" s="18" t="s">
        <v>39</v>
      </c>
      <c r="T6" s="108">
        <v>186</v>
      </c>
      <c r="U6" s="107" t="s">
        <v>40</v>
      </c>
      <c r="V6" s="107" t="s">
        <v>61</v>
      </c>
      <c r="W6" s="106">
        <v>10</v>
      </c>
      <c r="X6" s="107" t="s">
        <v>42</v>
      </c>
      <c r="Y6" s="105">
        <v>755</v>
      </c>
      <c r="Z6" s="103">
        <v>7550</v>
      </c>
      <c r="AA6" s="104"/>
      <c r="AB6" s="103">
        <v>7550</v>
      </c>
      <c r="AC6" t="s">
        <v>62</v>
      </c>
    </row>
    <row r="7" spans="2:29" x14ac:dyDescent="0.25">
      <c r="B7" s="7">
        <v>45812</v>
      </c>
      <c r="C7" s="8">
        <v>418</v>
      </c>
      <c r="D7" s="9"/>
      <c r="E7" s="10">
        <v>15.4</v>
      </c>
      <c r="F7" s="40">
        <f t="shared" si="0"/>
        <v>6437.2</v>
      </c>
      <c r="G7" s="12"/>
      <c r="H7" s="13" t="s">
        <v>9</v>
      </c>
      <c r="I7" s="14"/>
      <c r="J7" s="15">
        <f>'MAYIS 2025'!J39*-1</f>
        <v>60092.853500000405</v>
      </c>
    </row>
    <row r="8" spans="2:29" x14ac:dyDescent="0.25">
      <c r="B8" s="7">
        <v>45813</v>
      </c>
      <c r="C8" s="8">
        <v>180</v>
      </c>
      <c r="D8" s="9"/>
      <c r="E8" s="10">
        <v>15.4</v>
      </c>
      <c r="F8" s="40">
        <f t="shared" si="0"/>
        <v>2772</v>
      </c>
      <c r="G8" s="16">
        <v>45786</v>
      </c>
      <c r="H8" s="17" t="s">
        <v>64</v>
      </c>
      <c r="I8" s="18"/>
      <c r="J8" s="19">
        <v>73000</v>
      </c>
    </row>
    <row r="9" spans="2:29" x14ac:dyDescent="0.25">
      <c r="B9" s="7">
        <v>45814</v>
      </c>
      <c r="C9" s="8">
        <v>199</v>
      </c>
      <c r="D9" s="9"/>
      <c r="E9" s="10">
        <v>15.4</v>
      </c>
      <c r="F9" s="40">
        <f t="shared" si="0"/>
        <v>3064.6</v>
      </c>
      <c r="G9" s="16">
        <v>45838</v>
      </c>
      <c r="H9" s="17" t="s">
        <v>63</v>
      </c>
      <c r="I9" s="18"/>
      <c r="J9" s="19">
        <v>653.82000000000005</v>
      </c>
    </row>
    <row r="10" spans="2:29" x14ac:dyDescent="0.25">
      <c r="B10" s="7">
        <v>45815</v>
      </c>
      <c r="C10" s="8"/>
      <c r="D10" s="9"/>
      <c r="E10" s="10">
        <v>15.4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45816</v>
      </c>
      <c r="C11" s="8">
        <v>413</v>
      </c>
      <c r="D11" s="9"/>
      <c r="E11" s="10">
        <v>15.4</v>
      </c>
      <c r="F11" s="40">
        <f t="shared" si="0"/>
        <v>6360.2</v>
      </c>
      <c r="G11" s="20"/>
      <c r="H11" s="17"/>
      <c r="I11" s="18"/>
      <c r="J11" s="19"/>
    </row>
    <row r="12" spans="2:29" x14ac:dyDescent="0.25">
      <c r="B12" s="7">
        <v>45817</v>
      </c>
      <c r="C12" s="8">
        <v>218</v>
      </c>
      <c r="D12" s="9"/>
      <c r="E12" s="10">
        <v>15.4</v>
      </c>
      <c r="F12" s="40">
        <f t="shared" si="0"/>
        <v>3357.2000000000003</v>
      </c>
      <c r="G12" s="20"/>
      <c r="H12" s="17"/>
      <c r="I12" s="18"/>
      <c r="J12" s="19"/>
    </row>
    <row r="13" spans="2:29" x14ac:dyDescent="0.25">
      <c r="B13" s="7">
        <v>45818</v>
      </c>
      <c r="C13" s="8">
        <v>208</v>
      </c>
      <c r="D13" s="9"/>
      <c r="E13" s="10">
        <v>15.4</v>
      </c>
      <c r="F13" s="40">
        <f t="shared" si="0"/>
        <v>3203.2000000000003</v>
      </c>
      <c r="G13" s="20"/>
      <c r="H13" s="17"/>
      <c r="I13" s="18"/>
      <c r="J13" s="19"/>
    </row>
    <row r="14" spans="2:29" x14ac:dyDescent="0.25">
      <c r="B14" s="7">
        <v>45819</v>
      </c>
      <c r="C14" s="8">
        <v>203</v>
      </c>
      <c r="D14" s="9"/>
      <c r="E14" s="10">
        <v>15.4</v>
      </c>
      <c r="F14" s="40">
        <f t="shared" si="0"/>
        <v>3126.2000000000003</v>
      </c>
      <c r="G14" s="20"/>
      <c r="H14" s="17"/>
      <c r="I14" s="18"/>
      <c r="J14" s="19"/>
    </row>
    <row r="15" spans="2:29" x14ac:dyDescent="0.25">
      <c r="B15" s="7">
        <v>45820</v>
      </c>
      <c r="C15" s="8">
        <v>201</v>
      </c>
      <c r="D15" s="9"/>
      <c r="E15" s="10">
        <v>15.4</v>
      </c>
      <c r="F15" s="40">
        <f t="shared" si="0"/>
        <v>3095.4</v>
      </c>
      <c r="G15" s="20"/>
      <c r="H15" s="17"/>
      <c r="I15" s="18"/>
      <c r="J15" s="19"/>
    </row>
    <row r="16" spans="2:29" x14ac:dyDescent="0.25">
      <c r="B16" s="7">
        <v>45821</v>
      </c>
      <c r="C16" s="8">
        <v>226</v>
      </c>
      <c r="D16" s="9"/>
      <c r="E16" s="10">
        <v>15.4</v>
      </c>
      <c r="F16" s="40">
        <f t="shared" si="0"/>
        <v>3480.4</v>
      </c>
      <c r="G16" s="20"/>
      <c r="H16" s="17"/>
      <c r="I16" s="18"/>
      <c r="J16" s="19"/>
    </row>
    <row r="17" spans="2:25" x14ac:dyDescent="0.25">
      <c r="B17" s="7">
        <v>45822</v>
      </c>
      <c r="C17" s="8">
        <v>203</v>
      </c>
      <c r="D17" s="9"/>
      <c r="E17" s="10">
        <v>15.4</v>
      </c>
      <c r="F17" s="40">
        <f t="shared" si="0"/>
        <v>3126.2000000000003</v>
      </c>
      <c r="G17" s="20"/>
      <c r="H17" s="17"/>
      <c r="I17" s="18"/>
      <c r="J17" s="19"/>
    </row>
    <row r="18" spans="2:25" x14ac:dyDescent="0.25">
      <c r="B18" s="7">
        <v>45823</v>
      </c>
      <c r="C18" s="8">
        <v>219</v>
      </c>
      <c r="D18" s="9"/>
      <c r="E18" s="10">
        <v>15.4</v>
      </c>
      <c r="F18" s="40">
        <f t="shared" si="0"/>
        <v>3372.6</v>
      </c>
      <c r="G18" s="20"/>
      <c r="H18" s="17"/>
      <c r="I18" s="18"/>
      <c r="J18" s="19"/>
    </row>
    <row r="19" spans="2:25" x14ac:dyDescent="0.25">
      <c r="B19" s="7">
        <v>45824</v>
      </c>
      <c r="C19" s="8">
        <v>226</v>
      </c>
      <c r="D19" s="9"/>
      <c r="E19" s="10">
        <v>15.4</v>
      </c>
      <c r="F19" s="40">
        <f t="shared" si="0"/>
        <v>3480.4</v>
      </c>
      <c r="G19" s="20"/>
      <c r="H19" s="17"/>
      <c r="I19" s="18"/>
      <c r="J19" s="19"/>
    </row>
    <row r="20" spans="2:25" x14ac:dyDescent="0.25">
      <c r="B20" s="7">
        <v>45825</v>
      </c>
      <c r="C20" s="8">
        <v>223</v>
      </c>
      <c r="D20" s="9"/>
      <c r="E20" s="10">
        <v>15.4</v>
      </c>
      <c r="F20" s="40">
        <f t="shared" si="0"/>
        <v>3434.2000000000003</v>
      </c>
      <c r="G20" s="20"/>
      <c r="H20" s="17"/>
      <c r="I20" s="18"/>
      <c r="J20" s="19"/>
      <c r="P20" s="111"/>
      <c r="Q20" s="112"/>
      <c r="R20" s="113"/>
      <c r="S20" s="113"/>
      <c r="T20" s="116"/>
      <c r="U20" s="113"/>
      <c r="V20" s="114"/>
      <c r="W20" s="115"/>
      <c r="X20" s="110"/>
      <c r="Y20" s="115"/>
    </row>
    <row r="21" spans="2:25" x14ac:dyDescent="0.25">
      <c r="B21" s="7">
        <v>45826</v>
      </c>
      <c r="C21" s="8">
        <v>178</v>
      </c>
      <c r="D21" s="9"/>
      <c r="E21" s="10">
        <v>15.4</v>
      </c>
      <c r="F21" s="40">
        <f t="shared" si="0"/>
        <v>2741.2000000000003</v>
      </c>
      <c r="G21" s="20"/>
      <c r="H21" s="17"/>
      <c r="I21" s="18"/>
      <c r="J21" s="19"/>
      <c r="P21" s="111"/>
      <c r="Q21" s="112"/>
      <c r="R21" s="113"/>
      <c r="S21" s="113"/>
      <c r="T21" s="116"/>
      <c r="U21" s="113"/>
      <c r="V21" s="114"/>
      <c r="W21" s="115"/>
      <c r="X21" s="110"/>
      <c r="Y21" s="115"/>
    </row>
    <row r="22" spans="2:25" x14ac:dyDescent="0.25">
      <c r="B22" s="7">
        <v>45827</v>
      </c>
      <c r="C22" s="8">
        <v>272</v>
      </c>
      <c r="D22" s="9"/>
      <c r="E22" s="10">
        <v>15.4</v>
      </c>
      <c r="F22" s="40">
        <f t="shared" si="0"/>
        <v>4188.8</v>
      </c>
      <c r="G22" s="20"/>
      <c r="H22" s="17"/>
      <c r="I22" s="18"/>
      <c r="J22" s="19"/>
    </row>
    <row r="23" spans="2:25" x14ac:dyDescent="0.25">
      <c r="B23" s="7">
        <v>45828</v>
      </c>
      <c r="C23" s="8">
        <v>219</v>
      </c>
      <c r="D23" s="9"/>
      <c r="E23" s="10">
        <v>15.4</v>
      </c>
      <c r="F23" s="40">
        <f t="shared" si="0"/>
        <v>3372.6</v>
      </c>
      <c r="G23" s="20"/>
      <c r="H23" s="17"/>
      <c r="I23" s="18"/>
      <c r="J23" s="19"/>
    </row>
    <row r="24" spans="2:25" x14ac:dyDescent="0.25">
      <c r="B24" s="7">
        <v>45829</v>
      </c>
      <c r="C24" s="8">
        <v>230</v>
      </c>
      <c r="D24" s="9"/>
      <c r="E24" s="10">
        <v>15.4</v>
      </c>
      <c r="F24" s="40">
        <f t="shared" si="0"/>
        <v>3542</v>
      </c>
      <c r="G24" s="20"/>
      <c r="H24" s="17"/>
      <c r="I24" s="18"/>
      <c r="J24" s="19"/>
    </row>
    <row r="25" spans="2:25" x14ac:dyDescent="0.25">
      <c r="B25" s="7">
        <v>45830</v>
      </c>
      <c r="C25" s="8">
        <v>228</v>
      </c>
      <c r="D25" s="9"/>
      <c r="E25" s="10">
        <v>15.4</v>
      </c>
      <c r="F25" s="40">
        <f t="shared" si="0"/>
        <v>3511.2000000000003</v>
      </c>
      <c r="G25" s="20"/>
      <c r="H25" s="17"/>
      <c r="I25" s="18"/>
      <c r="J25" s="19"/>
    </row>
    <row r="26" spans="2:25" x14ac:dyDescent="0.25">
      <c r="B26" s="7">
        <v>45831</v>
      </c>
      <c r="C26" s="8">
        <v>148</v>
      </c>
      <c r="D26" s="9"/>
      <c r="E26" s="10">
        <v>15.4</v>
      </c>
      <c r="F26" s="40">
        <f t="shared" si="0"/>
        <v>2279.2000000000003</v>
      </c>
      <c r="G26" s="20"/>
      <c r="H26" s="17"/>
      <c r="I26" s="18"/>
      <c r="J26" s="19"/>
    </row>
    <row r="27" spans="2:25" x14ac:dyDescent="0.25">
      <c r="B27" s="7">
        <v>45832</v>
      </c>
      <c r="C27" s="8">
        <v>212</v>
      </c>
      <c r="D27" s="9"/>
      <c r="E27" s="10">
        <v>15.4</v>
      </c>
      <c r="F27" s="40">
        <f t="shared" si="0"/>
        <v>3264.8</v>
      </c>
      <c r="G27" s="20"/>
      <c r="H27" s="17"/>
      <c r="I27" s="18"/>
      <c r="J27" s="19"/>
    </row>
    <row r="28" spans="2:25" x14ac:dyDescent="0.25">
      <c r="B28" s="7">
        <v>45833</v>
      </c>
      <c r="C28" s="8">
        <v>203</v>
      </c>
      <c r="D28" s="9"/>
      <c r="E28" s="10">
        <v>15.4</v>
      </c>
      <c r="F28" s="40">
        <f t="shared" si="0"/>
        <v>3126.2000000000003</v>
      </c>
      <c r="G28" s="20"/>
      <c r="H28" s="17"/>
      <c r="I28" s="18"/>
      <c r="J28" s="19"/>
    </row>
    <row r="29" spans="2:25" x14ac:dyDescent="0.25">
      <c r="B29" s="7">
        <v>45834</v>
      </c>
      <c r="C29" s="8">
        <v>211</v>
      </c>
      <c r="D29" s="9"/>
      <c r="E29" s="10">
        <v>15.4</v>
      </c>
      <c r="F29" s="40">
        <f t="shared" si="0"/>
        <v>3249.4</v>
      </c>
      <c r="G29" s="20"/>
      <c r="H29" s="17"/>
      <c r="I29" s="18"/>
      <c r="J29" s="19"/>
    </row>
    <row r="30" spans="2:25" x14ac:dyDescent="0.25">
      <c r="B30" s="7">
        <v>45835</v>
      </c>
      <c r="C30" s="8">
        <v>200</v>
      </c>
      <c r="D30" s="9"/>
      <c r="E30" s="10">
        <v>15.4</v>
      </c>
      <c r="F30" s="40">
        <f t="shared" si="0"/>
        <v>3080</v>
      </c>
      <c r="G30" s="20"/>
      <c r="H30" s="17"/>
      <c r="I30" s="18"/>
      <c r="J30" s="19"/>
    </row>
    <row r="31" spans="2:25" x14ac:dyDescent="0.25">
      <c r="B31" s="7">
        <v>45836</v>
      </c>
      <c r="C31" s="8">
        <v>193.5</v>
      </c>
      <c r="D31" s="9"/>
      <c r="E31" s="10">
        <v>15.4</v>
      </c>
      <c r="F31" s="40">
        <f t="shared" si="0"/>
        <v>2979.9</v>
      </c>
      <c r="G31" s="20"/>
      <c r="H31" s="17"/>
      <c r="I31" s="18"/>
      <c r="J31" s="19"/>
    </row>
    <row r="32" spans="2:25" x14ac:dyDescent="0.25">
      <c r="B32" s="7">
        <v>45837</v>
      </c>
      <c r="C32" s="8">
        <v>211</v>
      </c>
      <c r="D32" s="9"/>
      <c r="E32" s="10">
        <v>15.4</v>
      </c>
      <c r="F32" s="40">
        <f t="shared" si="0"/>
        <v>3249.4</v>
      </c>
      <c r="G32" s="20"/>
      <c r="H32" s="17"/>
      <c r="I32" s="18"/>
      <c r="J32" s="19"/>
    </row>
    <row r="33" spans="2:12" x14ac:dyDescent="0.25">
      <c r="B33" s="7">
        <v>45838</v>
      </c>
      <c r="C33" s="8">
        <v>200</v>
      </c>
      <c r="D33" s="9"/>
      <c r="E33" s="10">
        <v>15.4</v>
      </c>
      <c r="F33" s="40">
        <f t="shared" si="0"/>
        <v>3080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>
        <v>15.4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6473.5</v>
      </c>
      <c r="D35" s="50">
        <f>SUM(D4:D34)</f>
        <v>0</v>
      </c>
      <c r="E35" s="51"/>
      <c r="F35" s="52" t="s">
        <v>4</v>
      </c>
      <c r="G35" s="25"/>
      <c r="H35" s="187" t="s">
        <v>11</v>
      </c>
      <c r="I35" s="187"/>
      <c r="J35" s="26">
        <f>SUM(J4:J34)</f>
        <v>133746.67350000041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8" t="s">
        <v>13</v>
      </c>
      <c r="I36" s="188"/>
      <c r="J36" s="19">
        <f>F36+F37</f>
        <v>99691.89999999998</v>
      </c>
      <c r="L36" s="33">
        <f>J36-J4-J5-J6+J37</f>
        <v>100688.81899999997</v>
      </c>
    </row>
    <row r="37" spans="2:12" x14ac:dyDescent="0.25">
      <c r="B37" s="27" t="s">
        <v>14</v>
      </c>
      <c r="C37" s="32">
        <f>C35</f>
        <v>6473.5</v>
      </c>
      <c r="D37" s="9">
        <f>D35/1.03</f>
        <v>0</v>
      </c>
      <c r="E37" s="10"/>
      <c r="F37" s="40">
        <f>SUM(F4:F36)</f>
        <v>99691.89999999998</v>
      </c>
      <c r="G37" s="20"/>
      <c r="H37" s="18" t="s">
        <v>15</v>
      </c>
      <c r="I37" s="18">
        <v>0.01</v>
      </c>
      <c r="J37" s="19">
        <f>J36*I37</f>
        <v>996.91899999999987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9" t="s">
        <v>16</v>
      </c>
      <c r="C39" s="190"/>
      <c r="D39" s="28"/>
      <c r="E39" s="44"/>
      <c r="F39" s="45"/>
      <c r="G39" s="30"/>
      <c r="H39" s="191" t="s">
        <v>17</v>
      </c>
      <c r="I39" s="191"/>
      <c r="J39" s="31">
        <f>J36+J37+J38-J35</f>
        <v>-33057.854500000438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33</v>
      </c>
      <c r="C2" s="185"/>
      <c r="D2" s="185"/>
      <c r="E2" s="185"/>
      <c r="F2" s="185"/>
      <c r="G2" s="185"/>
      <c r="H2" s="185"/>
      <c r="I2" s="185"/>
      <c r="J2" s="18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89550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34" t="s">
        <v>70</v>
      </c>
      <c r="P3" s="119">
        <v>45786</v>
      </c>
      <c r="Q3" s="14">
        <f>R3-P3</f>
        <v>52</v>
      </c>
      <c r="R3" s="120">
        <v>45838</v>
      </c>
      <c r="S3" s="14" t="s">
        <v>39</v>
      </c>
      <c r="T3" s="121">
        <v>142</v>
      </c>
      <c r="U3" s="122" t="s">
        <v>40</v>
      </c>
      <c r="V3" s="122" t="s">
        <v>58</v>
      </c>
      <c r="W3" s="123">
        <v>100</v>
      </c>
      <c r="X3" s="122" t="s">
        <v>42</v>
      </c>
      <c r="Y3" s="124">
        <v>730</v>
      </c>
      <c r="Z3" s="125">
        <v>73000</v>
      </c>
      <c r="AA3" s="126"/>
      <c r="AB3" s="125">
        <v>73000</v>
      </c>
      <c r="AC3" t="s">
        <v>59</v>
      </c>
    </row>
    <row r="4" spans="2:29" x14ac:dyDescent="0.25">
      <c r="B4" s="7">
        <v>45839</v>
      </c>
      <c r="C4" s="8">
        <v>228</v>
      </c>
      <c r="D4" s="9"/>
      <c r="E4" s="10">
        <v>15.4</v>
      </c>
      <c r="F4" s="40">
        <f>E4*C4</f>
        <v>3511.2000000000003</v>
      </c>
      <c r="G4" s="12"/>
      <c r="H4" s="13" t="s">
        <v>6</v>
      </c>
      <c r="I4" s="14">
        <v>0.01</v>
      </c>
      <c r="J4" s="15"/>
      <c r="L4" s="134" t="s">
        <v>71</v>
      </c>
      <c r="P4" s="72"/>
      <c r="Q4" s="72"/>
      <c r="R4" s="72"/>
      <c r="S4" s="72"/>
      <c r="T4" s="72"/>
      <c r="U4" s="72"/>
      <c r="V4" s="72" t="s">
        <v>65</v>
      </c>
      <c r="W4" s="72"/>
      <c r="X4" s="72"/>
      <c r="Y4" s="72"/>
      <c r="Z4" s="72"/>
      <c r="AA4" s="72"/>
      <c r="AB4" s="117">
        <v>-73000</v>
      </c>
    </row>
    <row r="5" spans="2:29" x14ac:dyDescent="0.25">
      <c r="B5" s="7">
        <v>45840</v>
      </c>
      <c r="C5" s="8">
        <v>225</v>
      </c>
      <c r="D5" s="9"/>
      <c r="E5" s="10">
        <v>15.4</v>
      </c>
      <c r="F5" s="40">
        <f t="shared" ref="F5:F34" si="0">E5*C5</f>
        <v>3465</v>
      </c>
      <c r="G5" s="12"/>
      <c r="H5" s="13" t="s">
        <v>7</v>
      </c>
      <c r="I5" s="14">
        <v>1E-3</v>
      </c>
      <c r="J5" s="15"/>
      <c r="P5" s="127">
        <v>45822</v>
      </c>
      <c r="Q5" s="14">
        <f>R5-P5</f>
        <v>47</v>
      </c>
      <c r="R5" s="120">
        <v>45869</v>
      </c>
      <c r="S5" s="14" t="s">
        <v>39</v>
      </c>
      <c r="T5" s="128">
        <v>186</v>
      </c>
      <c r="U5" s="129" t="s">
        <v>40</v>
      </c>
      <c r="V5" s="129" t="s">
        <v>58</v>
      </c>
      <c r="W5" s="130">
        <v>100</v>
      </c>
      <c r="X5" s="129" t="s">
        <v>42</v>
      </c>
      <c r="Y5" s="131">
        <v>760</v>
      </c>
      <c r="Z5" s="132">
        <v>76000</v>
      </c>
      <c r="AA5" s="133"/>
      <c r="AB5" s="132">
        <v>76000</v>
      </c>
      <c r="AC5" t="s">
        <v>62</v>
      </c>
    </row>
    <row r="6" spans="2:29" x14ac:dyDescent="0.25">
      <c r="B6" s="7">
        <v>45841</v>
      </c>
      <c r="C6" s="8">
        <v>230</v>
      </c>
      <c r="D6" s="9"/>
      <c r="E6" s="10">
        <v>15.4</v>
      </c>
      <c r="F6" s="40">
        <f t="shared" si="0"/>
        <v>3542</v>
      </c>
      <c r="G6" s="12"/>
      <c r="H6" s="13" t="s">
        <v>8</v>
      </c>
      <c r="I6" s="14"/>
      <c r="J6" s="15"/>
      <c r="P6" s="127">
        <v>45822</v>
      </c>
      <c r="Q6" s="14">
        <f>R6-P6</f>
        <v>47</v>
      </c>
      <c r="R6" s="120">
        <v>45869</v>
      </c>
      <c r="S6" s="14" t="s">
        <v>39</v>
      </c>
      <c r="T6" s="128">
        <v>186</v>
      </c>
      <c r="U6" s="129" t="s">
        <v>40</v>
      </c>
      <c r="V6" s="129" t="s">
        <v>61</v>
      </c>
      <c r="W6" s="130">
        <v>10</v>
      </c>
      <c r="X6" s="129" t="s">
        <v>42</v>
      </c>
      <c r="Y6" s="131">
        <v>755</v>
      </c>
      <c r="Z6" s="132">
        <v>7550</v>
      </c>
      <c r="AA6" s="133"/>
      <c r="AB6" s="132">
        <v>7550</v>
      </c>
      <c r="AC6" t="s">
        <v>62</v>
      </c>
    </row>
    <row r="7" spans="2:29" x14ac:dyDescent="0.25">
      <c r="B7" s="7">
        <v>45842</v>
      </c>
      <c r="C7" s="8">
        <v>240</v>
      </c>
      <c r="D7" s="9"/>
      <c r="E7" s="10">
        <v>15.4</v>
      </c>
      <c r="F7" s="40">
        <f t="shared" si="0"/>
        <v>3696</v>
      </c>
      <c r="G7" s="12"/>
      <c r="H7" s="13" t="s">
        <v>9</v>
      </c>
      <c r="I7" s="14"/>
      <c r="J7" s="15">
        <f>'HAZİRAN 2025'!J39*-1</f>
        <v>33057.854500000438</v>
      </c>
      <c r="P7" s="72"/>
      <c r="Q7" s="72"/>
      <c r="R7" s="72"/>
      <c r="S7" s="72"/>
      <c r="T7" s="72"/>
      <c r="U7" s="72"/>
      <c r="V7" s="72" t="s">
        <v>69</v>
      </c>
      <c r="W7" s="72"/>
      <c r="X7" s="72"/>
      <c r="Y7" s="72"/>
      <c r="Z7" s="72"/>
      <c r="AA7" s="72"/>
      <c r="AB7" s="117">
        <v>-83550</v>
      </c>
    </row>
    <row r="8" spans="2:29" x14ac:dyDescent="0.25">
      <c r="B8" s="7">
        <v>45843</v>
      </c>
      <c r="C8" s="8">
        <v>238</v>
      </c>
      <c r="D8" s="9"/>
      <c r="E8" s="10">
        <v>15.4</v>
      </c>
      <c r="F8" s="40">
        <f t="shared" si="0"/>
        <v>3665.2000000000003</v>
      </c>
      <c r="G8" s="16" t="s">
        <v>66</v>
      </c>
      <c r="H8" s="17"/>
      <c r="I8" s="18"/>
      <c r="J8" s="19">
        <v>499.04099999999994</v>
      </c>
      <c r="P8" s="141">
        <v>45880</v>
      </c>
      <c r="Q8" s="18">
        <f>R8-P8</f>
        <v>50</v>
      </c>
      <c r="R8" s="94">
        <v>45930</v>
      </c>
      <c r="S8" s="18" t="s">
        <v>39</v>
      </c>
      <c r="T8" s="140">
        <v>171</v>
      </c>
      <c r="U8" s="139" t="s">
        <v>40</v>
      </c>
      <c r="V8" s="139" t="s">
        <v>72</v>
      </c>
      <c r="W8" s="138">
        <v>15</v>
      </c>
      <c r="X8" s="139" t="s">
        <v>42</v>
      </c>
      <c r="Y8" s="137">
        <v>770</v>
      </c>
      <c r="Z8" s="136">
        <v>11550</v>
      </c>
      <c r="AA8" s="135"/>
      <c r="AB8" s="136">
        <v>11550</v>
      </c>
      <c r="AC8" t="s">
        <v>74</v>
      </c>
    </row>
    <row r="9" spans="2:29" x14ac:dyDescent="0.25">
      <c r="B9" s="7">
        <v>45844</v>
      </c>
      <c r="C9" s="8">
        <v>252</v>
      </c>
      <c r="D9" s="9"/>
      <c r="E9" s="10">
        <v>15.4</v>
      </c>
      <c r="F9" s="40">
        <f t="shared" si="0"/>
        <v>3880.8</v>
      </c>
      <c r="G9" s="109">
        <v>45822</v>
      </c>
      <c r="H9" s="17" t="s">
        <v>67</v>
      </c>
      <c r="I9" s="18"/>
      <c r="J9" s="19">
        <v>76000</v>
      </c>
      <c r="P9" s="141">
        <v>45880</v>
      </c>
      <c r="Q9" s="18">
        <f>R9-P9</f>
        <v>50</v>
      </c>
      <c r="R9" s="94">
        <v>45930</v>
      </c>
      <c r="S9" s="18" t="s">
        <v>39</v>
      </c>
      <c r="T9" s="140">
        <v>171</v>
      </c>
      <c r="U9" s="139" t="s">
        <v>40</v>
      </c>
      <c r="V9" s="139" t="s">
        <v>73</v>
      </c>
      <c r="W9" s="138">
        <v>100</v>
      </c>
      <c r="X9" s="139" t="s">
        <v>42</v>
      </c>
      <c r="Y9" s="137">
        <v>780</v>
      </c>
      <c r="Z9" s="136">
        <v>78000</v>
      </c>
      <c r="AA9" s="135"/>
      <c r="AB9" s="136">
        <v>78000</v>
      </c>
      <c r="AC9" t="s">
        <v>74</v>
      </c>
    </row>
    <row r="10" spans="2:29" x14ac:dyDescent="0.25">
      <c r="B10" s="7">
        <v>45845</v>
      </c>
      <c r="C10" s="8">
        <v>234</v>
      </c>
      <c r="D10" s="9"/>
      <c r="E10" s="10">
        <v>15.4</v>
      </c>
      <c r="F10" s="40">
        <f t="shared" si="0"/>
        <v>3603.6</v>
      </c>
      <c r="G10" s="109">
        <v>45822</v>
      </c>
      <c r="H10" s="17" t="s">
        <v>68</v>
      </c>
      <c r="I10" s="18"/>
      <c r="J10" s="19">
        <v>7550</v>
      </c>
    </row>
    <row r="11" spans="2:29" x14ac:dyDescent="0.25">
      <c r="B11" s="7">
        <v>45846</v>
      </c>
      <c r="C11" s="8">
        <v>188</v>
      </c>
      <c r="D11" s="9"/>
      <c r="E11" s="10">
        <v>15.4</v>
      </c>
      <c r="F11" s="40">
        <f t="shared" si="0"/>
        <v>2895.2000000000003</v>
      </c>
      <c r="G11" s="20"/>
      <c r="H11" s="17"/>
      <c r="I11" s="18"/>
      <c r="J11" s="19"/>
    </row>
    <row r="12" spans="2:29" x14ac:dyDescent="0.25">
      <c r="B12" s="7">
        <v>45847</v>
      </c>
      <c r="C12" s="8">
        <v>221</v>
      </c>
      <c r="D12" s="9"/>
      <c r="E12" s="10">
        <v>15.4</v>
      </c>
      <c r="F12" s="40">
        <f t="shared" si="0"/>
        <v>3403.4</v>
      </c>
      <c r="G12" s="20"/>
      <c r="H12" s="17"/>
      <c r="I12" s="18"/>
      <c r="J12" s="19"/>
    </row>
    <row r="13" spans="2:29" x14ac:dyDescent="0.25">
      <c r="B13" s="7">
        <v>45848</v>
      </c>
      <c r="C13" s="8">
        <v>241</v>
      </c>
      <c r="D13" s="9"/>
      <c r="E13" s="10">
        <v>15.4</v>
      </c>
      <c r="F13" s="40">
        <f t="shared" si="0"/>
        <v>3711.4</v>
      </c>
      <c r="G13" s="20"/>
      <c r="H13" s="17"/>
      <c r="I13" s="18"/>
      <c r="J13" s="19"/>
    </row>
    <row r="14" spans="2:29" x14ac:dyDescent="0.25">
      <c r="B14" s="7">
        <v>45849</v>
      </c>
      <c r="C14" s="8"/>
      <c r="D14" s="9"/>
      <c r="E14" s="10">
        <v>15.4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45850</v>
      </c>
      <c r="C15" s="8">
        <v>470</v>
      </c>
      <c r="D15" s="9"/>
      <c r="E15" s="10">
        <v>15.4</v>
      </c>
      <c r="F15" s="40">
        <f t="shared" si="0"/>
        <v>7238</v>
      </c>
      <c r="G15" s="20"/>
      <c r="H15" s="17"/>
      <c r="I15" s="18"/>
      <c r="J15" s="19"/>
    </row>
    <row r="16" spans="2:29" x14ac:dyDescent="0.25">
      <c r="B16" s="7">
        <v>45851</v>
      </c>
      <c r="C16" s="8">
        <v>218</v>
      </c>
      <c r="D16" s="9"/>
      <c r="E16" s="10">
        <v>15.4</v>
      </c>
      <c r="F16" s="40">
        <f t="shared" si="0"/>
        <v>3357.2000000000003</v>
      </c>
      <c r="G16" s="20"/>
      <c r="H16" s="17"/>
      <c r="I16" s="18"/>
      <c r="J16" s="19"/>
    </row>
    <row r="17" spans="2:10" x14ac:dyDescent="0.25">
      <c r="B17" s="7">
        <v>45852</v>
      </c>
      <c r="C17" s="8">
        <v>222</v>
      </c>
      <c r="D17" s="9"/>
      <c r="E17" s="10">
        <v>15.4</v>
      </c>
      <c r="F17" s="40">
        <f t="shared" si="0"/>
        <v>3418.8</v>
      </c>
      <c r="G17" s="20"/>
      <c r="H17" s="17"/>
      <c r="I17" s="18"/>
      <c r="J17" s="19"/>
    </row>
    <row r="18" spans="2:10" x14ac:dyDescent="0.25">
      <c r="B18" s="7">
        <v>45853</v>
      </c>
      <c r="C18" s="8">
        <v>218</v>
      </c>
      <c r="D18" s="9"/>
      <c r="E18" s="10">
        <v>15.4</v>
      </c>
      <c r="F18" s="40">
        <f t="shared" si="0"/>
        <v>3357.2000000000003</v>
      </c>
      <c r="G18" s="20"/>
      <c r="H18" s="17"/>
      <c r="I18" s="18"/>
      <c r="J18" s="19"/>
    </row>
    <row r="19" spans="2:10" x14ac:dyDescent="0.25">
      <c r="B19" s="7">
        <v>45854</v>
      </c>
      <c r="C19" s="8">
        <v>213</v>
      </c>
      <c r="D19" s="9"/>
      <c r="E19" s="10">
        <v>15.4</v>
      </c>
      <c r="F19" s="40">
        <f t="shared" si="0"/>
        <v>3280.2000000000003</v>
      </c>
      <c r="G19" s="20"/>
      <c r="H19" s="17"/>
      <c r="I19" s="18"/>
      <c r="J19" s="19"/>
    </row>
    <row r="20" spans="2:10" x14ac:dyDescent="0.25">
      <c r="B20" s="7">
        <v>45855</v>
      </c>
      <c r="C20" s="8"/>
      <c r="D20" s="9"/>
      <c r="E20" s="10">
        <v>15.4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45856</v>
      </c>
      <c r="C21" s="8"/>
      <c r="D21" s="9"/>
      <c r="E21" s="10">
        <v>15.4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45857</v>
      </c>
      <c r="C22" s="8"/>
      <c r="D22" s="9"/>
      <c r="E22" s="10">
        <v>15.4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45858</v>
      </c>
      <c r="C23" s="8"/>
      <c r="D23" s="9"/>
      <c r="E23" s="10">
        <v>15.4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45859</v>
      </c>
      <c r="C24" s="8"/>
      <c r="D24" s="9"/>
      <c r="E24" s="10">
        <v>15.4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45860</v>
      </c>
      <c r="C25" s="8"/>
      <c r="D25" s="9"/>
      <c r="E25" s="10">
        <v>15.4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45861</v>
      </c>
      <c r="C26" s="8"/>
      <c r="D26" s="9"/>
      <c r="E26" s="10">
        <v>15.4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45862</v>
      </c>
      <c r="C27" s="8"/>
      <c r="D27" s="9"/>
      <c r="E27" s="10">
        <v>15.4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45863</v>
      </c>
      <c r="C28" s="8"/>
      <c r="D28" s="9"/>
      <c r="E28" s="10">
        <v>15.4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45864</v>
      </c>
      <c r="C29" s="8"/>
      <c r="D29" s="9"/>
      <c r="E29" s="10">
        <v>15.4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45865</v>
      </c>
      <c r="C30" s="8"/>
      <c r="D30" s="9"/>
      <c r="E30" s="10">
        <v>15.4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45866</v>
      </c>
      <c r="C31" s="8"/>
      <c r="D31" s="9"/>
      <c r="E31" s="10">
        <v>15.4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45867</v>
      </c>
      <c r="C32" s="8"/>
      <c r="D32" s="9"/>
      <c r="E32" s="10">
        <v>15.4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45868</v>
      </c>
      <c r="C33" s="8"/>
      <c r="D33" s="9"/>
      <c r="E33" s="10">
        <v>15.4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/>
      <c r="D34" s="43"/>
      <c r="E34" s="44">
        <v>15.4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3638</v>
      </c>
      <c r="D35" s="50">
        <f>SUM(D4:D34)</f>
        <v>0</v>
      </c>
      <c r="E35" s="51"/>
      <c r="F35" s="52" t="s">
        <v>4</v>
      </c>
      <c r="G35" s="25"/>
      <c r="H35" s="187" t="s">
        <v>11</v>
      </c>
      <c r="I35" s="187"/>
      <c r="J35" s="26">
        <f>SUM(J4:J34)</f>
        <v>117106.89550000044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8" t="s">
        <v>13</v>
      </c>
      <c r="I36" s="188"/>
      <c r="J36" s="19">
        <f>F36+F37</f>
        <v>56025.2</v>
      </c>
      <c r="L36" s="33">
        <f>J36-J4-J5-J6+J37</f>
        <v>56585.451999999997</v>
      </c>
    </row>
    <row r="37" spans="2:12" x14ac:dyDescent="0.25">
      <c r="B37" s="27" t="s">
        <v>14</v>
      </c>
      <c r="C37" s="32">
        <f>C35</f>
        <v>3638</v>
      </c>
      <c r="D37" s="9">
        <f>D35/1.03</f>
        <v>0</v>
      </c>
      <c r="E37" s="10"/>
      <c r="F37" s="40">
        <f>SUM(F4:F36)</f>
        <v>56025.2</v>
      </c>
      <c r="G37" s="20"/>
      <c r="H37" s="18" t="s">
        <v>15</v>
      </c>
      <c r="I37" s="18">
        <v>0.01</v>
      </c>
      <c r="J37" s="19">
        <f>J36*I37</f>
        <v>560.25199999999995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9" t="s">
        <v>16</v>
      </c>
      <c r="C39" s="190"/>
      <c r="D39" s="28"/>
      <c r="E39" s="44"/>
      <c r="F39" s="45"/>
      <c r="G39" s="30"/>
      <c r="H39" s="191" t="s">
        <v>17</v>
      </c>
      <c r="I39" s="191"/>
      <c r="J39" s="31">
        <f>J36+J37+J38-J35</f>
        <v>-60521.443500000438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AC2" sqref="AC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33</v>
      </c>
      <c r="C2" s="185"/>
      <c r="D2" s="185"/>
      <c r="E2" s="185"/>
      <c r="F2" s="185"/>
      <c r="G2" s="185"/>
      <c r="H2" s="185"/>
      <c r="I2" s="185"/>
      <c r="J2" s="18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89550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19">
        <v>45786</v>
      </c>
      <c r="Q3" s="14">
        <f>R3-P3</f>
        <v>52</v>
      </c>
      <c r="R3" s="120">
        <v>45838</v>
      </c>
      <c r="S3" s="14" t="s">
        <v>39</v>
      </c>
      <c r="T3" s="121">
        <v>142</v>
      </c>
      <c r="U3" s="122" t="s">
        <v>40</v>
      </c>
      <c r="V3" s="122" t="s">
        <v>58</v>
      </c>
      <c r="W3" s="123">
        <v>100</v>
      </c>
      <c r="X3" s="122" t="s">
        <v>42</v>
      </c>
      <c r="Y3" s="124">
        <v>730</v>
      </c>
      <c r="Z3" s="125">
        <v>73000</v>
      </c>
      <c r="AA3" s="126"/>
      <c r="AB3" s="125">
        <v>73000</v>
      </c>
      <c r="AC3" t="s">
        <v>59</v>
      </c>
    </row>
    <row r="4" spans="2:29" x14ac:dyDescent="0.25">
      <c r="B4" s="7">
        <v>45870</v>
      </c>
      <c r="C4" s="8">
        <v>0</v>
      </c>
      <c r="D4" s="9"/>
      <c r="E4" s="10">
        <v>16.649999999999999</v>
      </c>
      <c r="F4" s="40">
        <f>E4*C4</f>
        <v>0</v>
      </c>
      <c r="G4" s="12"/>
      <c r="H4" s="13" t="s">
        <v>6</v>
      </c>
      <c r="I4" s="14">
        <v>0.01</v>
      </c>
      <c r="J4" s="15"/>
      <c r="P4" s="72"/>
      <c r="Q4" s="72"/>
      <c r="R4" s="72"/>
      <c r="S4" s="72"/>
      <c r="T4" s="72"/>
      <c r="U4" s="72"/>
      <c r="V4" s="72" t="s">
        <v>65</v>
      </c>
      <c r="W4" s="72"/>
      <c r="X4" s="72"/>
      <c r="Y4" s="72"/>
      <c r="Z4" s="72"/>
      <c r="AA4" s="72"/>
      <c r="AB4" s="117">
        <v>-73000</v>
      </c>
    </row>
    <row r="5" spans="2:29" x14ac:dyDescent="0.25">
      <c r="B5" s="7">
        <v>45871</v>
      </c>
      <c r="C5" s="8">
        <v>0</v>
      </c>
      <c r="D5" s="9"/>
      <c r="E5" s="10">
        <v>16.649999999999999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P5" s="127">
        <v>45822</v>
      </c>
      <c r="Q5" s="14">
        <f>R5-P5</f>
        <v>47</v>
      </c>
      <c r="R5" s="120">
        <v>45869</v>
      </c>
      <c r="S5" s="14" t="s">
        <v>39</v>
      </c>
      <c r="T5" s="128">
        <v>186</v>
      </c>
      <c r="U5" s="129" t="s">
        <v>40</v>
      </c>
      <c r="V5" s="129" t="s">
        <v>58</v>
      </c>
      <c r="W5" s="130">
        <v>100</v>
      </c>
      <c r="X5" s="129" t="s">
        <v>42</v>
      </c>
      <c r="Y5" s="131">
        <v>760</v>
      </c>
      <c r="Z5" s="132">
        <v>76000</v>
      </c>
      <c r="AA5" s="133"/>
      <c r="AB5" s="132">
        <v>76000</v>
      </c>
      <c r="AC5" t="s">
        <v>62</v>
      </c>
    </row>
    <row r="6" spans="2:29" x14ac:dyDescent="0.25">
      <c r="B6" s="7">
        <v>45872</v>
      </c>
      <c r="C6" s="8">
        <v>0</v>
      </c>
      <c r="D6" s="9"/>
      <c r="E6" s="10">
        <v>16.649999999999999</v>
      </c>
      <c r="F6" s="40">
        <f t="shared" si="0"/>
        <v>0</v>
      </c>
      <c r="G6" s="12"/>
      <c r="H6" s="13" t="s">
        <v>8</v>
      </c>
      <c r="I6" s="14"/>
      <c r="J6" s="15"/>
      <c r="P6" s="127">
        <v>45822</v>
      </c>
      <c r="Q6" s="14">
        <f>R6-P6</f>
        <v>47</v>
      </c>
      <c r="R6" s="120">
        <v>45869</v>
      </c>
      <c r="S6" s="14" t="s">
        <v>39</v>
      </c>
      <c r="T6" s="128">
        <v>186</v>
      </c>
      <c r="U6" s="129" t="s">
        <v>40</v>
      </c>
      <c r="V6" s="129" t="s">
        <v>61</v>
      </c>
      <c r="W6" s="130">
        <v>10</v>
      </c>
      <c r="X6" s="129" t="s">
        <v>42</v>
      </c>
      <c r="Y6" s="131">
        <v>755</v>
      </c>
      <c r="Z6" s="132">
        <v>7550</v>
      </c>
      <c r="AA6" s="133"/>
      <c r="AB6" s="132">
        <v>7550</v>
      </c>
      <c r="AC6" t="s">
        <v>62</v>
      </c>
    </row>
    <row r="7" spans="2:29" x14ac:dyDescent="0.25">
      <c r="B7" s="7">
        <v>45873</v>
      </c>
      <c r="C7" s="8">
        <v>0</v>
      </c>
      <c r="D7" s="9"/>
      <c r="E7" s="10">
        <v>16.649999999999999</v>
      </c>
      <c r="F7" s="40">
        <f t="shared" si="0"/>
        <v>0</v>
      </c>
      <c r="G7" s="12"/>
      <c r="H7" s="13" t="s">
        <v>9</v>
      </c>
      <c r="I7" s="14"/>
      <c r="J7" s="15">
        <f>'TEMMUZ 2025'!J39*-1</f>
        <v>60521.443500000438</v>
      </c>
      <c r="P7" s="72"/>
      <c r="Q7" s="72"/>
      <c r="R7" s="72"/>
      <c r="S7" s="72"/>
      <c r="T7" s="72"/>
      <c r="U7" s="72"/>
      <c r="V7" s="72" t="s">
        <v>69</v>
      </c>
      <c r="W7" s="72"/>
      <c r="X7" s="72"/>
      <c r="Y7" s="72"/>
      <c r="Z7" s="72"/>
      <c r="AA7" s="72"/>
      <c r="AB7" s="117">
        <v>-83550</v>
      </c>
    </row>
    <row r="8" spans="2:29" x14ac:dyDescent="0.25">
      <c r="B8" s="7">
        <v>45874</v>
      </c>
      <c r="C8" s="8">
        <v>0</v>
      </c>
      <c r="D8" s="9"/>
      <c r="E8" s="10">
        <v>16.649999999999999</v>
      </c>
      <c r="F8" s="40">
        <f t="shared" si="0"/>
        <v>0</v>
      </c>
      <c r="G8" s="16">
        <v>45924</v>
      </c>
      <c r="H8" s="17" t="s">
        <v>77</v>
      </c>
      <c r="I8" s="18"/>
      <c r="J8" s="151">
        <v>50072.268749999574</v>
      </c>
      <c r="P8" s="141">
        <v>45880</v>
      </c>
      <c r="Q8" s="18">
        <f>R8-P8</f>
        <v>50</v>
      </c>
      <c r="R8" s="94">
        <v>45930</v>
      </c>
      <c r="S8" s="18" t="s">
        <v>39</v>
      </c>
      <c r="T8" s="140">
        <v>171</v>
      </c>
      <c r="U8" s="139" t="s">
        <v>40</v>
      </c>
      <c r="V8" s="139" t="s">
        <v>72</v>
      </c>
      <c r="W8" s="138">
        <v>15</v>
      </c>
      <c r="X8" s="139" t="s">
        <v>42</v>
      </c>
      <c r="Y8" s="137">
        <v>770</v>
      </c>
      <c r="Z8" s="136">
        <v>11550</v>
      </c>
      <c r="AA8" s="135"/>
      <c r="AB8" s="136">
        <v>11550</v>
      </c>
      <c r="AC8" t="s">
        <v>74</v>
      </c>
    </row>
    <row r="9" spans="2:29" x14ac:dyDescent="0.25">
      <c r="B9" s="7">
        <v>45875</v>
      </c>
      <c r="C9" s="8">
        <v>0</v>
      </c>
      <c r="D9" s="9"/>
      <c r="E9" s="10">
        <v>16.649999999999999</v>
      </c>
      <c r="F9" s="40">
        <f t="shared" si="0"/>
        <v>0</v>
      </c>
      <c r="G9" s="16"/>
      <c r="H9" s="17"/>
      <c r="I9" s="18"/>
      <c r="J9" s="19"/>
      <c r="P9" s="141">
        <v>45880</v>
      </c>
      <c r="Q9" s="18">
        <f>R9-P9</f>
        <v>50</v>
      </c>
      <c r="R9" s="94">
        <v>45930</v>
      </c>
      <c r="S9" s="18" t="s">
        <v>39</v>
      </c>
      <c r="T9" s="140">
        <v>171</v>
      </c>
      <c r="U9" s="139" t="s">
        <v>40</v>
      </c>
      <c r="V9" s="139" t="s">
        <v>73</v>
      </c>
      <c r="W9" s="138">
        <v>100</v>
      </c>
      <c r="X9" s="139" t="s">
        <v>42</v>
      </c>
      <c r="Y9" s="137">
        <v>780</v>
      </c>
      <c r="Z9" s="136">
        <v>78000</v>
      </c>
      <c r="AA9" s="135"/>
      <c r="AB9" s="136">
        <v>78000</v>
      </c>
      <c r="AC9" t="s">
        <v>74</v>
      </c>
    </row>
    <row r="10" spans="2:29" x14ac:dyDescent="0.25">
      <c r="B10" s="7">
        <v>45876</v>
      </c>
      <c r="C10" s="8">
        <v>0</v>
      </c>
      <c r="D10" s="9"/>
      <c r="E10" s="10">
        <v>16.649999999999999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45877</v>
      </c>
      <c r="C11" s="8">
        <v>0</v>
      </c>
      <c r="D11" s="9"/>
      <c r="E11" s="10">
        <v>16.649999999999999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>
        <v>0</v>
      </c>
      <c r="D12" s="9"/>
      <c r="E12" s="10">
        <v>16.649999999999999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45879</v>
      </c>
      <c r="C13" s="8">
        <v>548</v>
      </c>
      <c r="D13" s="9"/>
      <c r="E13" s="10">
        <v>16.649999999999999</v>
      </c>
      <c r="F13" s="40">
        <f t="shared" si="0"/>
        <v>9124.1999999999989</v>
      </c>
      <c r="G13" s="20"/>
      <c r="H13" s="17"/>
      <c r="I13" s="18"/>
      <c r="J13" s="19"/>
    </row>
    <row r="14" spans="2:29" x14ac:dyDescent="0.25">
      <c r="B14" s="7">
        <v>45880</v>
      </c>
      <c r="C14" s="8">
        <v>280</v>
      </c>
      <c r="D14" s="9"/>
      <c r="E14" s="10">
        <v>16.649999999999999</v>
      </c>
      <c r="F14" s="40">
        <f t="shared" si="0"/>
        <v>4662</v>
      </c>
      <c r="G14" s="20"/>
      <c r="H14" s="17"/>
      <c r="I14" s="18"/>
      <c r="J14" s="19"/>
    </row>
    <row r="15" spans="2:29" x14ac:dyDescent="0.25">
      <c r="B15" s="7">
        <v>45881</v>
      </c>
      <c r="C15" s="8">
        <v>277</v>
      </c>
      <c r="D15" s="9"/>
      <c r="E15" s="10">
        <v>16.649999999999999</v>
      </c>
      <c r="F15" s="40">
        <f t="shared" si="0"/>
        <v>4612.0499999999993</v>
      </c>
      <c r="G15" s="20"/>
      <c r="H15" s="17"/>
      <c r="I15" s="18"/>
      <c r="J15" s="19"/>
    </row>
    <row r="16" spans="2:29" x14ac:dyDescent="0.25">
      <c r="B16" s="7">
        <v>45882</v>
      </c>
      <c r="C16" s="8">
        <v>0</v>
      </c>
      <c r="D16" s="9"/>
      <c r="E16" s="10">
        <v>16.649999999999999</v>
      </c>
      <c r="F16" s="40">
        <f t="shared" si="0"/>
        <v>0</v>
      </c>
      <c r="G16" s="20"/>
      <c r="H16" s="17"/>
      <c r="I16" s="18"/>
      <c r="J16" s="19"/>
      <c r="L16" s="84">
        <v>6576.5</v>
      </c>
      <c r="M16" s="84">
        <v>15.4</v>
      </c>
      <c r="N16" s="84">
        <f>L16*M16</f>
        <v>101278.1</v>
      </c>
    </row>
    <row r="17" spans="2:14" x14ac:dyDescent="0.25">
      <c r="B17" s="7">
        <v>45883</v>
      </c>
      <c r="C17" s="8">
        <v>568</v>
      </c>
      <c r="D17" s="9"/>
      <c r="E17" s="10">
        <v>16.649999999999999</v>
      </c>
      <c r="F17" s="40">
        <f t="shared" si="0"/>
        <v>9457.1999999999989</v>
      </c>
      <c r="G17" s="20"/>
      <c r="H17" s="17"/>
      <c r="I17" s="18"/>
      <c r="J17" s="19"/>
      <c r="L17" s="84"/>
      <c r="M17" s="84"/>
      <c r="N17" s="84">
        <f>N16*0.01</f>
        <v>1012.7810000000001</v>
      </c>
    </row>
    <row r="18" spans="2:14" x14ac:dyDescent="0.25">
      <c r="B18" s="7">
        <v>45884</v>
      </c>
      <c r="C18" s="8">
        <v>0</v>
      </c>
      <c r="D18" s="9"/>
      <c r="E18" s="10">
        <v>16.649999999999999</v>
      </c>
      <c r="F18" s="40">
        <f t="shared" si="0"/>
        <v>0</v>
      </c>
      <c r="G18" s="20"/>
      <c r="H18" s="17"/>
      <c r="I18" s="18"/>
      <c r="J18" s="19"/>
      <c r="L18" s="84"/>
      <c r="M18" s="84"/>
      <c r="N18" s="84">
        <f>N16+N17</f>
        <v>102290.88100000001</v>
      </c>
    </row>
    <row r="19" spans="2:14" x14ac:dyDescent="0.25">
      <c r="B19" s="7">
        <v>45885</v>
      </c>
      <c r="C19" s="8">
        <v>578</v>
      </c>
      <c r="D19" s="9"/>
      <c r="E19" s="10">
        <v>16.649999999999999</v>
      </c>
      <c r="F19" s="40">
        <f t="shared" si="0"/>
        <v>9623.6999999999989</v>
      </c>
      <c r="G19" s="20"/>
      <c r="H19" s="17"/>
      <c r="I19" s="18"/>
      <c r="J19" s="19"/>
      <c r="L19" s="84"/>
      <c r="M19" s="84"/>
      <c r="N19" s="84"/>
    </row>
    <row r="20" spans="2:14" x14ac:dyDescent="0.25">
      <c r="B20" s="7">
        <v>45886</v>
      </c>
      <c r="C20" s="8">
        <v>0</v>
      </c>
      <c r="D20" s="9"/>
      <c r="E20" s="10">
        <v>16.649999999999999</v>
      </c>
      <c r="F20" s="40">
        <f t="shared" si="0"/>
        <v>0</v>
      </c>
      <c r="G20" s="20"/>
      <c r="H20" s="17"/>
      <c r="I20" s="18"/>
      <c r="J20" s="19"/>
      <c r="L20" s="84"/>
      <c r="M20" s="84"/>
      <c r="N20" s="84"/>
    </row>
    <row r="21" spans="2:14" x14ac:dyDescent="0.25">
      <c r="B21" s="7">
        <v>45887</v>
      </c>
      <c r="C21" s="8">
        <v>592</v>
      </c>
      <c r="D21" s="9"/>
      <c r="E21" s="10">
        <v>16.649999999999999</v>
      </c>
      <c r="F21" s="40">
        <f t="shared" si="0"/>
        <v>9856.7999999999993</v>
      </c>
      <c r="G21" s="20"/>
      <c r="H21" s="17"/>
      <c r="I21" s="18"/>
      <c r="J21" s="19"/>
      <c r="L21" s="84">
        <v>6576.5</v>
      </c>
      <c r="M21" s="84">
        <v>16.649999999999999</v>
      </c>
      <c r="N21" s="84">
        <f>L21*M21</f>
        <v>109498.72499999999</v>
      </c>
    </row>
    <row r="22" spans="2:14" x14ac:dyDescent="0.25">
      <c r="B22" s="7">
        <v>45888</v>
      </c>
      <c r="C22" s="8">
        <v>295</v>
      </c>
      <c r="D22" s="9"/>
      <c r="E22" s="10">
        <v>16.649999999999999</v>
      </c>
      <c r="F22" s="40">
        <f t="shared" si="0"/>
        <v>4911.75</v>
      </c>
      <c r="G22" s="20"/>
      <c r="H22" s="17"/>
      <c r="I22" s="18"/>
      <c r="J22" s="19"/>
      <c r="L22" s="84"/>
      <c r="M22" s="84"/>
      <c r="N22" s="84">
        <f>N21*0.01</f>
        <v>1094.9872499999999</v>
      </c>
    </row>
    <row r="23" spans="2:14" x14ac:dyDescent="0.25">
      <c r="B23" s="7">
        <v>45889</v>
      </c>
      <c r="C23" s="8">
        <v>301</v>
      </c>
      <c r="D23" s="9"/>
      <c r="E23" s="10">
        <v>16.649999999999999</v>
      </c>
      <c r="F23" s="40">
        <f t="shared" si="0"/>
        <v>5011.6499999999996</v>
      </c>
      <c r="G23" s="20"/>
      <c r="H23" s="17"/>
      <c r="I23" s="18"/>
      <c r="J23" s="19"/>
      <c r="L23" s="84"/>
      <c r="M23" s="84"/>
      <c r="N23" s="84">
        <f>N21+N22</f>
        <v>110593.71225</v>
      </c>
    </row>
    <row r="24" spans="2:14" x14ac:dyDescent="0.25">
      <c r="B24" s="7">
        <v>45890</v>
      </c>
      <c r="C24" s="8">
        <v>309</v>
      </c>
      <c r="D24" s="9"/>
      <c r="E24" s="10">
        <v>16.649999999999999</v>
      </c>
      <c r="F24" s="40">
        <f t="shared" si="0"/>
        <v>5144.8499999999995</v>
      </c>
      <c r="G24" s="20"/>
      <c r="H24" s="17"/>
      <c r="I24" s="18"/>
      <c r="J24" s="19"/>
    </row>
    <row r="25" spans="2:14" x14ac:dyDescent="0.25">
      <c r="B25" s="7">
        <v>45891</v>
      </c>
      <c r="C25" s="8">
        <v>0</v>
      </c>
      <c r="D25" s="9"/>
      <c r="E25" s="10">
        <v>16.649999999999999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45892</v>
      </c>
      <c r="C26" s="8">
        <v>592</v>
      </c>
      <c r="D26" s="9"/>
      <c r="E26" s="10">
        <v>16.649999999999999</v>
      </c>
      <c r="F26" s="40">
        <f t="shared" si="0"/>
        <v>9856.7999999999993</v>
      </c>
      <c r="G26" s="20"/>
      <c r="H26" s="17"/>
      <c r="I26" s="18"/>
      <c r="J26" s="19"/>
      <c r="M26" s="149" t="s">
        <v>75</v>
      </c>
      <c r="N26" s="150">
        <f>N23-N18</f>
        <v>8302.8312499999884</v>
      </c>
    </row>
    <row r="27" spans="2:14" x14ac:dyDescent="0.25">
      <c r="B27" s="7">
        <v>45893</v>
      </c>
      <c r="C27" s="8">
        <v>293</v>
      </c>
      <c r="D27" s="9"/>
      <c r="E27" s="10">
        <v>16.649999999999999</v>
      </c>
      <c r="F27" s="40">
        <f t="shared" si="0"/>
        <v>4878.45</v>
      </c>
      <c r="G27" s="20"/>
      <c r="H27" s="17"/>
      <c r="I27" s="18"/>
      <c r="J27" s="19"/>
    </row>
    <row r="28" spans="2:14" x14ac:dyDescent="0.25">
      <c r="B28" s="7">
        <v>45894</v>
      </c>
      <c r="C28" s="8">
        <v>300.5</v>
      </c>
      <c r="D28" s="9"/>
      <c r="E28" s="10">
        <v>16.649999999999999</v>
      </c>
      <c r="F28" s="40">
        <f t="shared" si="0"/>
        <v>5003.3249999999998</v>
      </c>
      <c r="G28" s="20"/>
      <c r="H28" s="17"/>
      <c r="I28" s="18"/>
      <c r="J28" s="19"/>
      <c r="N28" s="33"/>
    </row>
    <row r="29" spans="2:14" x14ac:dyDescent="0.25">
      <c r="B29" s="7">
        <v>45895</v>
      </c>
      <c r="C29" s="8">
        <v>287</v>
      </c>
      <c r="D29" s="9"/>
      <c r="E29" s="10">
        <v>16.649999999999999</v>
      </c>
      <c r="F29" s="40">
        <f t="shared" si="0"/>
        <v>4778.5499999999993</v>
      </c>
      <c r="G29" s="20"/>
      <c r="H29" s="17"/>
      <c r="I29" s="18"/>
      <c r="J29" s="19"/>
      <c r="N29" s="33"/>
    </row>
    <row r="30" spans="2:14" x14ac:dyDescent="0.25">
      <c r="B30" s="7">
        <v>45896</v>
      </c>
      <c r="C30" s="8">
        <v>244</v>
      </c>
      <c r="D30" s="9"/>
      <c r="E30" s="10">
        <v>16.649999999999999</v>
      </c>
      <c r="F30" s="40">
        <f t="shared" si="0"/>
        <v>4062.5999999999995</v>
      </c>
      <c r="G30" s="20"/>
      <c r="H30" s="17"/>
      <c r="I30" s="18"/>
      <c r="J30" s="19"/>
      <c r="N30" s="33"/>
    </row>
    <row r="31" spans="2:14" x14ac:dyDescent="0.25">
      <c r="B31" s="7">
        <v>45897</v>
      </c>
      <c r="C31" s="8">
        <v>280</v>
      </c>
      <c r="D31" s="9"/>
      <c r="E31" s="10">
        <v>16.649999999999999</v>
      </c>
      <c r="F31" s="40">
        <f t="shared" si="0"/>
        <v>4662</v>
      </c>
      <c r="G31" s="20"/>
      <c r="H31" s="17"/>
      <c r="I31" s="18"/>
      <c r="J31" s="19"/>
    </row>
    <row r="32" spans="2:14" x14ac:dyDescent="0.25">
      <c r="B32" s="7">
        <v>45898</v>
      </c>
      <c r="C32" s="8">
        <v>264</v>
      </c>
      <c r="D32" s="9"/>
      <c r="E32" s="10">
        <v>16.649999999999999</v>
      </c>
      <c r="F32" s="40">
        <f t="shared" si="0"/>
        <v>4395.5999999999995</v>
      </c>
      <c r="G32" s="20"/>
      <c r="H32" s="17"/>
      <c r="I32" s="18"/>
      <c r="J32" s="19"/>
    </row>
    <row r="33" spans="2:14" x14ac:dyDescent="0.25">
      <c r="B33" s="7">
        <v>45899</v>
      </c>
      <c r="C33" s="8">
        <v>273</v>
      </c>
      <c r="D33" s="9"/>
      <c r="E33" s="10">
        <v>16.649999999999999</v>
      </c>
      <c r="F33" s="40">
        <f t="shared" si="0"/>
        <v>4545.45</v>
      </c>
      <c r="G33" s="20"/>
      <c r="H33" s="17"/>
      <c r="I33" s="18"/>
      <c r="J33" s="19"/>
    </row>
    <row r="34" spans="2:14" ht="15.75" thickBot="1" x14ac:dyDescent="0.3">
      <c r="B34" s="41">
        <v>45900</v>
      </c>
      <c r="C34" s="42">
        <v>295</v>
      </c>
      <c r="D34" s="43"/>
      <c r="E34" s="10">
        <v>16.649999999999999</v>
      </c>
      <c r="F34" s="45">
        <f t="shared" si="0"/>
        <v>4911.75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6576.5</v>
      </c>
      <c r="D35" s="50">
        <f>SUM(D4:D34)</f>
        <v>0</v>
      </c>
      <c r="E35" s="51"/>
      <c r="F35" s="52" t="s">
        <v>4</v>
      </c>
      <c r="G35" s="25"/>
      <c r="H35" s="187" t="s">
        <v>11</v>
      </c>
      <c r="I35" s="187"/>
      <c r="J35" s="26">
        <f>SUM(J4:J34)</f>
        <v>110593.71225000001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8" t="s">
        <v>13</v>
      </c>
      <c r="I36" s="188"/>
      <c r="J36" s="19">
        <f>F36+F37</f>
        <v>109498.72500000001</v>
      </c>
      <c r="L36" s="33">
        <f>J36-J4-J5-J6+J37</f>
        <v>110593.71225000001</v>
      </c>
      <c r="M36" s="33">
        <v>110593.71</v>
      </c>
      <c r="N36" s="33">
        <f>L36-M36</f>
        <v>2.2500000050058588E-3</v>
      </c>
    </row>
    <row r="37" spans="2:14" x14ac:dyDescent="0.25">
      <c r="B37" s="27" t="s">
        <v>14</v>
      </c>
      <c r="C37" s="32">
        <f>C35</f>
        <v>6576.5</v>
      </c>
      <c r="D37" s="9">
        <f>D35/1.03</f>
        <v>0</v>
      </c>
      <c r="E37" s="10"/>
      <c r="F37" s="40">
        <f>SUM(F4:F36)</f>
        <v>109498.72500000001</v>
      </c>
      <c r="G37" s="20"/>
      <c r="H37" s="18" t="s">
        <v>15</v>
      </c>
      <c r="I37" s="18">
        <v>0.01</v>
      </c>
      <c r="J37" s="19">
        <f>J36*I37</f>
        <v>1094.9872500000001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89" t="s">
        <v>16</v>
      </c>
      <c r="C39" s="190"/>
      <c r="D39" s="28"/>
      <c r="E39" s="44"/>
      <c r="F39" s="45"/>
      <c r="G39" s="30"/>
      <c r="H39" s="191" t="s">
        <v>17</v>
      </c>
      <c r="I39" s="191"/>
      <c r="J39" s="31">
        <f>J36+J37+J38-J35</f>
        <v>0</v>
      </c>
      <c r="M39" s="33"/>
    </row>
    <row r="40" spans="2:14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  <c r="M40" s="33"/>
    </row>
    <row r="41" spans="2:14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I10" sqref="I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33</v>
      </c>
      <c r="C2" s="185"/>
      <c r="D2" s="185"/>
      <c r="E2" s="185"/>
      <c r="F2" s="185"/>
      <c r="G2" s="185"/>
      <c r="H2" s="185"/>
      <c r="I2" s="185"/>
      <c r="J2" s="18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99125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52">
        <v>45880</v>
      </c>
      <c r="Q3" s="14">
        <f>R3-P3</f>
        <v>50</v>
      </c>
      <c r="R3" s="120">
        <v>45930</v>
      </c>
      <c r="S3" s="14" t="s">
        <v>39</v>
      </c>
      <c r="T3" s="153">
        <v>171</v>
      </c>
      <c r="U3" s="154" t="s">
        <v>40</v>
      </c>
      <c r="V3" s="154" t="s">
        <v>72</v>
      </c>
      <c r="W3" s="155">
        <v>15</v>
      </c>
      <c r="X3" s="154" t="s">
        <v>42</v>
      </c>
      <c r="Y3" s="156">
        <v>770</v>
      </c>
      <c r="Z3" s="157">
        <v>11550</v>
      </c>
      <c r="AA3" s="158"/>
      <c r="AB3" s="157">
        <v>11550</v>
      </c>
      <c r="AC3" t="s">
        <v>74</v>
      </c>
    </row>
    <row r="4" spans="2:29" x14ac:dyDescent="0.25">
      <c r="B4" s="7">
        <v>45901</v>
      </c>
      <c r="C4" s="8">
        <v>270</v>
      </c>
      <c r="D4" s="9"/>
      <c r="E4" s="10">
        <v>16.649999999999999</v>
      </c>
      <c r="F4" s="40">
        <f>E4*C4</f>
        <v>4495.5</v>
      </c>
      <c r="G4" s="12"/>
      <c r="H4" s="13" t="s">
        <v>6</v>
      </c>
      <c r="I4" s="14">
        <v>0.01</v>
      </c>
      <c r="J4" s="15"/>
      <c r="P4" s="152">
        <v>45880</v>
      </c>
      <c r="Q4" s="14">
        <f>R4-P4</f>
        <v>50</v>
      </c>
      <c r="R4" s="120">
        <v>45930</v>
      </c>
      <c r="S4" s="14" t="s">
        <v>39</v>
      </c>
      <c r="T4" s="153">
        <v>171</v>
      </c>
      <c r="U4" s="154" t="s">
        <v>40</v>
      </c>
      <c r="V4" s="154" t="s">
        <v>73</v>
      </c>
      <c r="W4" s="155">
        <v>100</v>
      </c>
      <c r="X4" s="154" t="s">
        <v>42</v>
      </c>
      <c r="Y4" s="156">
        <v>780</v>
      </c>
      <c r="Z4" s="157">
        <v>78000</v>
      </c>
      <c r="AA4" s="158"/>
      <c r="AB4" s="157">
        <v>78000</v>
      </c>
      <c r="AC4" t="s">
        <v>74</v>
      </c>
    </row>
    <row r="5" spans="2:29" x14ac:dyDescent="0.25">
      <c r="B5" s="7">
        <v>45902</v>
      </c>
      <c r="C5" s="8">
        <v>299</v>
      </c>
      <c r="D5" s="9"/>
      <c r="E5" s="10">
        <v>16.649999999999999</v>
      </c>
      <c r="F5" s="40">
        <f t="shared" ref="F5:F34" si="0">E5*C5</f>
        <v>4978.3499999999995</v>
      </c>
      <c r="G5" s="12"/>
      <c r="H5" s="13" t="s">
        <v>7</v>
      </c>
      <c r="I5" s="14">
        <v>1E-3</v>
      </c>
      <c r="J5" s="15"/>
      <c r="P5" s="72"/>
      <c r="Q5" s="72"/>
      <c r="R5" s="72"/>
      <c r="S5" s="72"/>
      <c r="T5" s="72"/>
      <c r="U5" s="72"/>
      <c r="V5" s="72" t="s">
        <v>80</v>
      </c>
      <c r="W5" s="72"/>
      <c r="X5" s="72"/>
      <c r="Y5" s="72"/>
      <c r="Z5" s="72"/>
      <c r="AA5" s="72"/>
      <c r="AB5" s="159">
        <v>-89550</v>
      </c>
    </row>
    <row r="6" spans="2:29" x14ac:dyDescent="0.25">
      <c r="B6" s="7">
        <v>45903</v>
      </c>
      <c r="C6" s="8">
        <v>283</v>
      </c>
      <c r="D6" s="9"/>
      <c r="E6" s="10">
        <v>16.649999999999999</v>
      </c>
      <c r="F6" s="40">
        <f t="shared" si="0"/>
        <v>4711.95</v>
      </c>
      <c r="G6" s="12"/>
      <c r="H6" s="13" t="s">
        <v>8</v>
      </c>
      <c r="I6" s="14"/>
      <c r="J6" s="15"/>
      <c r="P6" s="148">
        <v>45916</v>
      </c>
      <c r="Q6" s="18">
        <f>R6-P6</f>
        <v>45</v>
      </c>
      <c r="R6" s="94">
        <v>45961</v>
      </c>
      <c r="S6" s="18" t="s">
        <v>39</v>
      </c>
      <c r="T6" s="147">
        <v>215</v>
      </c>
      <c r="U6" s="146" t="s">
        <v>40</v>
      </c>
      <c r="V6" s="146" t="s">
        <v>72</v>
      </c>
      <c r="W6" s="145">
        <v>25</v>
      </c>
      <c r="X6" s="146" t="s">
        <v>42</v>
      </c>
      <c r="Y6" s="144">
        <v>785</v>
      </c>
      <c r="Z6" s="142">
        <v>19625</v>
      </c>
      <c r="AA6" s="143"/>
      <c r="AB6" s="142">
        <v>19625</v>
      </c>
      <c r="AC6" t="s">
        <v>76</v>
      </c>
    </row>
    <row r="7" spans="2:29" x14ac:dyDescent="0.25">
      <c r="B7" s="7">
        <v>45904</v>
      </c>
      <c r="C7" s="8">
        <v>285</v>
      </c>
      <c r="D7" s="9"/>
      <c r="E7" s="10">
        <v>16.649999999999999</v>
      </c>
      <c r="F7" s="40">
        <f t="shared" si="0"/>
        <v>4745.25</v>
      </c>
      <c r="G7" s="12"/>
      <c r="H7" s="13" t="s">
        <v>9</v>
      </c>
      <c r="I7" s="14"/>
      <c r="J7" s="15">
        <f>'AĞUSTOS 2025'!J39*-1</f>
        <v>0</v>
      </c>
      <c r="P7" s="148">
        <v>45916</v>
      </c>
      <c r="Q7" s="18">
        <f>R7-P7</f>
        <v>45</v>
      </c>
      <c r="R7" s="94">
        <v>45961</v>
      </c>
      <c r="S7" s="18" t="s">
        <v>39</v>
      </c>
      <c r="T7" s="147">
        <v>215</v>
      </c>
      <c r="U7" s="146" t="s">
        <v>40</v>
      </c>
      <c r="V7" s="146" t="s">
        <v>73</v>
      </c>
      <c r="W7" s="145">
        <v>100</v>
      </c>
      <c r="X7" s="146" t="s">
        <v>42</v>
      </c>
      <c r="Y7" s="144">
        <v>795</v>
      </c>
      <c r="Z7" s="142">
        <v>79500</v>
      </c>
      <c r="AA7" s="143"/>
      <c r="AB7" s="142">
        <v>79500</v>
      </c>
      <c r="AC7" t="s">
        <v>76</v>
      </c>
    </row>
    <row r="8" spans="2:29" x14ac:dyDescent="0.25">
      <c r="B8" s="7">
        <v>45905</v>
      </c>
      <c r="C8" s="8">
        <v>285</v>
      </c>
      <c r="D8" s="9"/>
      <c r="E8" s="10">
        <v>16.649999999999999</v>
      </c>
      <c r="F8" s="40">
        <f t="shared" si="0"/>
        <v>4745.25</v>
      </c>
      <c r="G8" s="141">
        <v>45880</v>
      </c>
      <c r="H8" s="17" t="s">
        <v>78</v>
      </c>
      <c r="I8" s="18"/>
      <c r="J8" s="136">
        <v>11550</v>
      </c>
    </row>
    <row r="9" spans="2:29" x14ac:dyDescent="0.25">
      <c r="B9" s="7">
        <v>45906</v>
      </c>
      <c r="C9" s="8">
        <v>0</v>
      </c>
      <c r="D9" s="9"/>
      <c r="E9" s="10">
        <v>16.649999999999999</v>
      </c>
      <c r="F9" s="40">
        <f t="shared" si="0"/>
        <v>0</v>
      </c>
      <c r="G9" s="141">
        <v>45880</v>
      </c>
      <c r="H9" s="17" t="s">
        <v>79</v>
      </c>
      <c r="I9" s="18"/>
      <c r="J9" s="136">
        <v>78000</v>
      </c>
    </row>
    <row r="10" spans="2:29" x14ac:dyDescent="0.25">
      <c r="B10" s="7">
        <v>45907</v>
      </c>
      <c r="C10" s="8">
        <v>523</v>
      </c>
      <c r="D10" s="9"/>
      <c r="E10" s="10">
        <v>16.649999999999999</v>
      </c>
      <c r="F10" s="40">
        <f t="shared" si="0"/>
        <v>8707.9499999999989</v>
      </c>
      <c r="G10" s="16">
        <v>45945</v>
      </c>
      <c r="H10" s="17" t="s">
        <v>60</v>
      </c>
      <c r="I10" s="18"/>
      <c r="J10" s="19">
        <v>80000</v>
      </c>
    </row>
    <row r="11" spans="2:29" x14ac:dyDescent="0.25">
      <c r="B11" s="7">
        <v>45908</v>
      </c>
      <c r="C11" s="8">
        <v>273</v>
      </c>
      <c r="D11" s="9"/>
      <c r="E11" s="10">
        <v>16.649999999999999</v>
      </c>
      <c r="F11" s="40">
        <f t="shared" si="0"/>
        <v>4545.45</v>
      </c>
      <c r="G11" s="20"/>
      <c r="H11" s="17"/>
      <c r="I11" s="18"/>
      <c r="J11" s="19"/>
    </row>
    <row r="12" spans="2:29" x14ac:dyDescent="0.25">
      <c r="B12" s="7">
        <v>45909</v>
      </c>
      <c r="C12" s="8">
        <v>333.5</v>
      </c>
      <c r="D12" s="9"/>
      <c r="E12" s="10">
        <v>16.649999999999999</v>
      </c>
      <c r="F12" s="40">
        <f t="shared" si="0"/>
        <v>5552.7749999999996</v>
      </c>
      <c r="G12" s="20"/>
      <c r="H12" s="17"/>
      <c r="I12" s="18"/>
      <c r="J12" s="19"/>
    </row>
    <row r="13" spans="2:29" x14ac:dyDescent="0.25">
      <c r="B13" s="7">
        <v>45910</v>
      </c>
      <c r="C13" s="8">
        <v>275</v>
      </c>
      <c r="D13" s="9"/>
      <c r="E13" s="10">
        <v>16.649999999999999</v>
      </c>
      <c r="F13" s="40">
        <f t="shared" si="0"/>
        <v>4578.75</v>
      </c>
      <c r="G13" s="20"/>
      <c r="H13" s="17"/>
      <c r="I13" s="18"/>
      <c r="J13" s="19"/>
    </row>
    <row r="14" spans="2:29" x14ac:dyDescent="0.25">
      <c r="B14" s="7">
        <v>45911</v>
      </c>
      <c r="C14" s="8">
        <v>269</v>
      </c>
      <c r="D14" s="9"/>
      <c r="E14" s="10">
        <v>16.649999999999999</v>
      </c>
      <c r="F14" s="40">
        <f t="shared" si="0"/>
        <v>4478.8499999999995</v>
      </c>
      <c r="G14" s="20"/>
      <c r="H14" s="17"/>
      <c r="I14" s="18"/>
      <c r="J14" s="19"/>
    </row>
    <row r="15" spans="2:29" x14ac:dyDescent="0.25">
      <c r="B15" s="7">
        <v>45912</v>
      </c>
      <c r="C15" s="8">
        <v>296</v>
      </c>
      <c r="D15" s="9"/>
      <c r="E15" s="10">
        <v>16.649999999999999</v>
      </c>
      <c r="F15" s="40">
        <f t="shared" si="0"/>
        <v>4928.3999999999996</v>
      </c>
      <c r="G15" s="20"/>
      <c r="H15" s="17"/>
      <c r="I15" s="18"/>
      <c r="J15" s="19"/>
    </row>
    <row r="16" spans="2:29" x14ac:dyDescent="0.25">
      <c r="B16" s="7">
        <v>45913</v>
      </c>
      <c r="C16" s="8">
        <v>0</v>
      </c>
      <c r="D16" s="9"/>
      <c r="E16" s="10">
        <v>16.649999999999999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45914</v>
      </c>
      <c r="C17" s="8">
        <v>567</v>
      </c>
      <c r="D17" s="9"/>
      <c r="E17" s="10">
        <v>16.649999999999999</v>
      </c>
      <c r="F17" s="40">
        <f t="shared" si="0"/>
        <v>9440.5499999999993</v>
      </c>
      <c r="G17" s="20"/>
      <c r="H17" s="17"/>
      <c r="I17" s="18"/>
      <c r="J17" s="19"/>
    </row>
    <row r="18" spans="2:10" x14ac:dyDescent="0.25">
      <c r="B18" s="7">
        <v>45915</v>
      </c>
      <c r="C18" s="8">
        <v>243.5</v>
      </c>
      <c r="D18" s="9"/>
      <c r="E18" s="10">
        <v>16.649999999999999</v>
      </c>
      <c r="F18" s="40">
        <f t="shared" si="0"/>
        <v>4054.2749999999996</v>
      </c>
      <c r="G18" s="20"/>
      <c r="H18" s="17"/>
      <c r="I18" s="18"/>
      <c r="J18" s="19"/>
    </row>
    <row r="19" spans="2:10" x14ac:dyDescent="0.25">
      <c r="B19" s="7">
        <v>45916</v>
      </c>
      <c r="C19" s="8">
        <v>257</v>
      </c>
      <c r="D19" s="9"/>
      <c r="E19" s="10">
        <v>16.649999999999999</v>
      </c>
      <c r="F19" s="40">
        <f t="shared" si="0"/>
        <v>4279.0499999999993</v>
      </c>
      <c r="G19" s="20"/>
      <c r="H19" s="17"/>
      <c r="I19" s="18"/>
      <c r="J19" s="19"/>
    </row>
    <row r="20" spans="2:10" x14ac:dyDescent="0.25">
      <c r="B20" s="7">
        <v>45917</v>
      </c>
      <c r="C20" s="8">
        <v>238</v>
      </c>
      <c r="D20" s="9"/>
      <c r="E20" s="10">
        <v>16.649999999999999</v>
      </c>
      <c r="F20" s="40">
        <f t="shared" si="0"/>
        <v>3962.7</v>
      </c>
      <c r="G20" s="20"/>
      <c r="H20" s="17"/>
      <c r="I20" s="18"/>
      <c r="J20" s="19"/>
    </row>
    <row r="21" spans="2:10" x14ac:dyDescent="0.25">
      <c r="B21" s="7">
        <v>45918</v>
      </c>
      <c r="C21" s="8">
        <v>248</v>
      </c>
      <c r="D21" s="9"/>
      <c r="E21" s="10">
        <v>16.649999999999999</v>
      </c>
      <c r="F21" s="40">
        <f t="shared" si="0"/>
        <v>4129.2</v>
      </c>
      <c r="G21" s="20"/>
      <c r="H21" s="17"/>
      <c r="I21" s="18"/>
      <c r="J21" s="19"/>
    </row>
    <row r="22" spans="2:10" x14ac:dyDescent="0.25">
      <c r="B22" s="7">
        <v>45919</v>
      </c>
      <c r="C22" s="8">
        <v>245</v>
      </c>
      <c r="D22" s="9"/>
      <c r="E22" s="10">
        <v>16.649999999999999</v>
      </c>
      <c r="F22" s="40">
        <f t="shared" si="0"/>
        <v>4079.2499999999995</v>
      </c>
      <c r="G22" s="20"/>
      <c r="H22" s="17"/>
      <c r="I22" s="18"/>
      <c r="J22" s="19"/>
    </row>
    <row r="23" spans="2:10" x14ac:dyDescent="0.25">
      <c r="B23" s="7">
        <v>45920</v>
      </c>
      <c r="C23" s="8">
        <v>256</v>
      </c>
      <c r="D23" s="9"/>
      <c r="E23" s="10">
        <v>16.649999999999999</v>
      </c>
      <c r="F23" s="40">
        <f t="shared" si="0"/>
        <v>4262.3999999999996</v>
      </c>
      <c r="G23" s="20"/>
      <c r="H23" s="17"/>
      <c r="I23" s="18"/>
      <c r="J23" s="19"/>
    </row>
    <row r="24" spans="2:10" x14ac:dyDescent="0.25">
      <c r="B24" s="7">
        <v>45921</v>
      </c>
      <c r="C24" s="8">
        <v>254.5</v>
      </c>
      <c r="D24" s="9"/>
      <c r="E24" s="10">
        <v>16.649999999999999</v>
      </c>
      <c r="F24" s="40">
        <f t="shared" si="0"/>
        <v>4237.4249999999993</v>
      </c>
      <c r="G24" s="20"/>
      <c r="H24" s="17"/>
      <c r="I24" s="18"/>
      <c r="J24" s="19"/>
    </row>
    <row r="25" spans="2:10" x14ac:dyDescent="0.25">
      <c r="B25" s="7">
        <v>45922</v>
      </c>
      <c r="C25" s="8">
        <v>271</v>
      </c>
      <c r="D25" s="9"/>
      <c r="E25" s="10">
        <v>16.649999999999999</v>
      </c>
      <c r="F25" s="40">
        <f t="shared" si="0"/>
        <v>4512.1499999999996</v>
      </c>
      <c r="G25" s="20"/>
      <c r="H25" s="17"/>
      <c r="I25" s="18"/>
      <c r="J25" s="19"/>
    </row>
    <row r="26" spans="2:10" x14ac:dyDescent="0.25">
      <c r="B26" s="7">
        <v>45923</v>
      </c>
      <c r="C26" s="8">
        <v>255</v>
      </c>
      <c r="D26" s="9"/>
      <c r="E26" s="10">
        <v>16.649999999999999</v>
      </c>
      <c r="F26" s="40">
        <f t="shared" si="0"/>
        <v>4245.75</v>
      </c>
      <c r="G26" s="20"/>
      <c r="H26" s="17"/>
      <c r="I26" s="18"/>
      <c r="J26" s="19"/>
    </row>
    <row r="27" spans="2:10" x14ac:dyDescent="0.25">
      <c r="B27" s="7">
        <v>45924</v>
      </c>
      <c r="C27" s="8">
        <v>263</v>
      </c>
      <c r="D27" s="9"/>
      <c r="E27" s="10">
        <v>16.649999999999999</v>
      </c>
      <c r="F27" s="40">
        <f t="shared" si="0"/>
        <v>4378.95</v>
      </c>
      <c r="G27" s="20"/>
      <c r="H27" s="17"/>
      <c r="I27" s="18"/>
      <c r="J27" s="19"/>
    </row>
    <row r="28" spans="2:10" x14ac:dyDescent="0.25">
      <c r="B28" s="7">
        <v>45925</v>
      </c>
      <c r="C28" s="8">
        <v>273</v>
      </c>
      <c r="D28" s="9"/>
      <c r="E28" s="10">
        <v>16.649999999999999</v>
      </c>
      <c r="F28" s="40">
        <f t="shared" si="0"/>
        <v>4545.45</v>
      </c>
      <c r="G28" s="20"/>
      <c r="H28" s="17"/>
      <c r="I28" s="18"/>
      <c r="J28" s="19"/>
    </row>
    <row r="29" spans="2:10" x14ac:dyDescent="0.25">
      <c r="B29" s="7">
        <v>45926</v>
      </c>
      <c r="C29" s="8">
        <v>0</v>
      </c>
      <c r="D29" s="9"/>
      <c r="E29" s="10">
        <v>16.649999999999999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45927</v>
      </c>
      <c r="C30" s="8">
        <v>565</v>
      </c>
      <c r="D30" s="9"/>
      <c r="E30" s="10">
        <v>16.649999999999999</v>
      </c>
      <c r="F30" s="40">
        <f t="shared" si="0"/>
        <v>9407.25</v>
      </c>
      <c r="G30" s="20"/>
      <c r="H30" s="17"/>
      <c r="I30" s="18"/>
      <c r="J30" s="19"/>
    </row>
    <row r="31" spans="2:10" x14ac:dyDescent="0.25">
      <c r="B31" s="7">
        <v>45928</v>
      </c>
      <c r="C31" s="8">
        <v>284</v>
      </c>
      <c r="D31" s="9"/>
      <c r="E31" s="10">
        <v>16.649999999999999</v>
      </c>
      <c r="F31" s="40">
        <f t="shared" si="0"/>
        <v>4728.5999999999995</v>
      </c>
      <c r="G31" s="20"/>
      <c r="H31" s="17"/>
      <c r="I31" s="18"/>
      <c r="J31" s="19"/>
    </row>
    <row r="32" spans="2:10" x14ac:dyDescent="0.25">
      <c r="B32" s="7">
        <v>45929</v>
      </c>
      <c r="C32" s="8">
        <v>0</v>
      </c>
      <c r="D32" s="9"/>
      <c r="E32" s="10">
        <v>16.649999999999999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45930</v>
      </c>
      <c r="C33" s="8">
        <v>636.5</v>
      </c>
      <c r="D33" s="9"/>
      <c r="E33" s="10">
        <v>16.649999999999999</v>
      </c>
      <c r="F33" s="40">
        <f t="shared" si="0"/>
        <v>10597.724999999999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8248</v>
      </c>
      <c r="D35" s="50">
        <f>SUM(D4:D34)</f>
        <v>0</v>
      </c>
      <c r="E35" s="51"/>
      <c r="F35" s="52" t="s">
        <v>4</v>
      </c>
      <c r="G35" s="25"/>
      <c r="H35" s="187" t="s">
        <v>11</v>
      </c>
      <c r="I35" s="187"/>
      <c r="J35" s="26">
        <f>SUM(J4:J34)</f>
        <v>169550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8" t="s">
        <v>13</v>
      </c>
      <c r="I36" s="188"/>
      <c r="J36" s="19">
        <f>F36+F37</f>
        <v>137329.19999999998</v>
      </c>
      <c r="L36" s="33">
        <f>J36-J4-J5-J6+J37</f>
        <v>138702.49199999997</v>
      </c>
    </row>
    <row r="37" spans="2:12" x14ac:dyDescent="0.25">
      <c r="B37" s="27" t="s">
        <v>14</v>
      </c>
      <c r="C37" s="32">
        <f>C35</f>
        <v>8248</v>
      </c>
      <c r="D37" s="9">
        <f>D35/1.03</f>
        <v>0</v>
      </c>
      <c r="E37" s="10"/>
      <c r="F37" s="40">
        <f>SUM(F4:F36)</f>
        <v>137329.19999999998</v>
      </c>
      <c r="G37" s="20"/>
      <c r="H37" s="18" t="s">
        <v>15</v>
      </c>
      <c r="I37" s="18">
        <v>0.01</v>
      </c>
      <c r="J37" s="19">
        <f>J36*I37</f>
        <v>1373.2919999999999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9" t="s">
        <v>16</v>
      </c>
      <c r="C39" s="190"/>
      <c r="D39" s="28"/>
      <c r="E39" s="44"/>
      <c r="F39" s="45"/>
      <c r="G39" s="30"/>
      <c r="H39" s="191" t="s">
        <v>17</v>
      </c>
      <c r="I39" s="191"/>
      <c r="J39" s="31">
        <f>J36+J37+J38-J35</f>
        <v>-30847.508000000031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33</v>
      </c>
      <c r="C2" s="185"/>
      <c r="D2" s="185"/>
      <c r="E2" s="185"/>
      <c r="F2" s="185"/>
      <c r="G2" s="185"/>
      <c r="H2" s="185"/>
      <c r="I2" s="185"/>
      <c r="J2" s="18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71450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52">
        <v>45880</v>
      </c>
      <c r="Q3" s="14">
        <f>R3-P3</f>
        <v>50</v>
      </c>
      <c r="R3" s="120">
        <v>45930</v>
      </c>
      <c r="S3" s="14" t="s">
        <v>39</v>
      </c>
      <c r="T3" s="153">
        <v>171</v>
      </c>
      <c r="U3" s="154" t="s">
        <v>40</v>
      </c>
      <c r="V3" s="154" t="s">
        <v>72</v>
      </c>
      <c r="W3" s="155">
        <v>15</v>
      </c>
      <c r="X3" s="154" t="s">
        <v>42</v>
      </c>
      <c r="Y3" s="156">
        <v>770</v>
      </c>
      <c r="Z3" s="157">
        <v>11550</v>
      </c>
      <c r="AA3" s="158"/>
      <c r="AB3" s="157">
        <v>11550</v>
      </c>
      <c r="AC3" t="s">
        <v>74</v>
      </c>
    </row>
    <row r="4" spans="2:29" x14ac:dyDescent="0.25">
      <c r="B4" s="7">
        <v>45931</v>
      </c>
      <c r="C4" s="8">
        <v>313</v>
      </c>
      <c r="D4" s="9"/>
      <c r="E4" s="10">
        <v>18.5</v>
      </c>
      <c r="F4" s="40">
        <f>E4*C4</f>
        <v>5790.5</v>
      </c>
      <c r="G4" s="12"/>
      <c r="H4" s="13" t="s">
        <v>6</v>
      </c>
      <c r="I4" s="14">
        <v>0.01</v>
      </c>
      <c r="J4" s="15"/>
      <c r="P4" s="152">
        <v>45880</v>
      </c>
      <c r="Q4" s="14">
        <f>R4-P4</f>
        <v>50</v>
      </c>
      <c r="R4" s="120">
        <v>45930</v>
      </c>
      <c r="S4" s="14" t="s">
        <v>39</v>
      </c>
      <c r="T4" s="153">
        <v>171</v>
      </c>
      <c r="U4" s="154" t="s">
        <v>40</v>
      </c>
      <c r="V4" s="154" t="s">
        <v>73</v>
      </c>
      <c r="W4" s="155">
        <v>100</v>
      </c>
      <c r="X4" s="154" t="s">
        <v>42</v>
      </c>
      <c r="Y4" s="156">
        <v>780</v>
      </c>
      <c r="Z4" s="157">
        <v>78000</v>
      </c>
      <c r="AA4" s="158"/>
      <c r="AB4" s="157">
        <v>78000</v>
      </c>
      <c r="AC4" t="s">
        <v>74</v>
      </c>
    </row>
    <row r="5" spans="2:29" x14ac:dyDescent="0.25">
      <c r="B5" s="7">
        <v>45932</v>
      </c>
      <c r="C5" s="8">
        <v>0</v>
      </c>
      <c r="D5" s="9"/>
      <c r="E5" s="10">
        <v>18.5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P5" s="72"/>
      <c r="Q5" s="72"/>
      <c r="R5" s="72"/>
      <c r="S5" s="72"/>
      <c r="T5" s="72"/>
      <c r="U5" s="72"/>
      <c r="V5" s="72" t="s">
        <v>80</v>
      </c>
      <c r="W5" s="72"/>
      <c r="X5" s="72"/>
      <c r="Y5" s="72"/>
      <c r="Z5" s="72"/>
      <c r="AA5" s="72"/>
      <c r="AB5" s="159">
        <v>-89550</v>
      </c>
    </row>
    <row r="6" spans="2:29" x14ac:dyDescent="0.25">
      <c r="B6" s="7">
        <v>45933</v>
      </c>
      <c r="C6" s="8">
        <v>634</v>
      </c>
      <c r="D6" s="9"/>
      <c r="E6" s="10">
        <v>18.5</v>
      </c>
      <c r="F6" s="40">
        <f t="shared" si="0"/>
        <v>11729</v>
      </c>
      <c r="G6" s="12"/>
      <c r="H6" s="13" t="s">
        <v>8</v>
      </c>
      <c r="I6" s="14"/>
      <c r="J6" s="15"/>
      <c r="P6" s="167">
        <v>45916</v>
      </c>
      <c r="Q6" s="14">
        <f>R6-P6</f>
        <v>45</v>
      </c>
      <c r="R6" s="120">
        <v>45961</v>
      </c>
      <c r="S6" s="14" t="s">
        <v>39</v>
      </c>
      <c r="T6" s="168">
        <v>215</v>
      </c>
      <c r="U6" s="169" t="s">
        <v>40</v>
      </c>
      <c r="V6" s="169" t="s">
        <v>72</v>
      </c>
      <c r="W6" s="170">
        <v>25</v>
      </c>
      <c r="X6" s="169" t="s">
        <v>42</v>
      </c>
      <c r="Y6" s="171">
        <v>785</v>
      </c>
      <c r="Z6" s="172">
        <v>19625</v>
      </c>
      <c r="AA6" s="173"/>
      <c r="AB6" s="172">
        <v>19625</v>
      </c>
      <c r="AC6" t="s">
        <v>76</v>
      </c>
    </row>
    <row r="7" spans="2:29" x14ac:dyDescent="0.25">
      <c r="B7" s="7">
        <v>45934</v>
      </c>
      <c r="C7" s="8">
        <v>331.5</v>
      </c>
      <c r="D7" s="9"/>
      <c r="E7" s="10">
        <v>18.5</v>
      </c>
      <c r="F7" s="40">
        <f t="shared" si="0"/>
        <v>6132.75</v>
      </c>
      <c r="G7" s="12"/>
      <c r="H7" s="13" t="s">
        <v>9</v>
      </c>
      <c r="I7" s="14"/>
      <c r="J7" s="15">
        <f>'EYLÜL 2025'!J39*-1</f>
        <v>30847.508000000031</v>
      </c>
      <c r="P7" s="167">
        <v>45916</v>
      </c>
      <c r="Q7" s="14">
        <f>R7-P7</f>
        <v>45</v>
      </c>
      <c r="R7" s="120">
        <v>45961</v>
      </c>
      <c r="S7" s="14" t="s">
        <v>39</v>
      </c>
      <c r="T7" s="168">
        <v>215</v>
      </c>
      <c r="U7" s="169" t="s">
        <v>40</v>
      </c>
      <c r="V7" s="169" t="s">
        <v>73</v>
      </c>
      <c r="W7" s="170">
        <v>100</v>
      </c>
      <c r="X7" s="169" t="s">
        <v>42</v>
      </c>
      <c r="Y7" s="171">
        <v>795</v>
      </c>
      <c r="Z7" s="172">
        <v>79500</v>
      </c>
      <c r="AA7" s="173"/>
      <c r="AB7" s="172">
        <v>79500</v>
      </c>
      <c r="AC7" t="s">
        <v>76</v>
      </c>
    </row>
    <row r="8" spans="2:29" x14ac:dyDescent="0.25">
      <c r="B8" s="7">
        <v>45935</v>
      </c>
      <c r="C8" s="8">
        <v>0</v>
      </c>
      <c r="D8" s="9"/>
      <c r="E8" s="10">
        <v>18.5</v>
      </c>
      <c r="F8" s="40">
        <f t="shared" si="0"/>
        <v>0</v>
      </c>
      <c r="G8" s="148">
        <v>45916</v>
      </c>
      <c r="H8" s="17" t="s">
        <v>82</v>
      </c>
      <c r="I8" s="18"/>
      <c r="J8" s="142">
        <v>19625</v>
      </c>
      <c r="P8" s="72"/>
      <c r="Q8" s="72"/>
      <c r="R8" s="72"/>
      <c r="S8" s="72"/>
      <c r="T8" s="72"/>
      <c r="U8" s="72"/>
      <c r="V8" s="72" t="s">
        <v>83</v>
      </c>
      <c r="W8" s="72"/>
      <c r="X8" s="72"/>
      <c r="Y8" s="72"/>
      <c r="Z8" s="72"/>
      <c r="AA8" s="72"/>
      <c r="AB8" s="159">
        <v>-99125</v>
      </c>
    </row>
    <row r="9" spans="2:29" x14ac:dyDescent="0.25">
      <c r="B9" s="7">
        <v>45936</v>
      </c>
      <c r="C9" s="8">
        <v>674</v>
      </c>
      <c r="D9" s="9"/>
      <c r="E9" s="10">
        <v>18.5</v>
      </c>
      <c r="F9" s="40">
        <f t="shared" si="0"/>
        <v>12469</v>
      </c>
      <c r="G9" s="148">
        <v>45916</v>
      </c>
      <c r="H9" s="17" t="s">
        <v>79</v>
      </c>
      <c r="I9" s="18"/>
      <c r="J9" s="142">
        <v>79500</v>
      </c>
      <c r="P9" s="166">
        <v>45954</v>
      </c>
      <c r="Q9" s="18">
        <f>R9-P9</f>
        <v>37</v>
      </c>
      <c r="R9" s="94">
        <v>45991</v>
      </c>
      <c r="S9" s="18" t="s">
        <v>39</v>
      </c>
      <c r="T9" s="165">
        <v>276</v>
      </c>
      <c r="U9" s="164" t="s">
        <v>40</v>
      </c>
      <c r="V9" s="164" t="s">
        <v>72</v>
      </c>
      <c r="W9" s="163">
        <v>10</v>
      </c>
      <c r="X9" s="164" t="s">
        <v>42</v>
      </c>
      <c r="Y9" s="162">
        <v>785</v>
      </c>
      <c r="Z9" s="160">
        <v>7850</v>
      </c>
      <c r="AA9" s="161"/>
      <c r="AB9" s="160">
        <v>7850</v>
      </c>
      <c r="AC9" t="s">
        <v>81</v>
      </c>
    </row>
    <row r="10" spans="2:29" x14ac:dyDescent="0.25">
      <c r="B10" s="7">
        <v>45937</v>
      </c>
      <c r="C10" s="8">
        <v>292</v>
      </c>
      <c r="D10" s="9"/>
      <c r="E10" s="10">
        <v>18.5</v>
      </c>
      <c r="F10" s="40">
        <f t="shared" si="0"/>
        <v>5402</v>
      </c>
      <c r="G10" s="16"/>
      <c r="H10" s="17"/>
      <c r="I10" s="18"/>
      <c r="J10" s="19"/>
      <c r="P10" s="166">
        <v>45954</v>
      </c>
      <c r="Q10" s="18">
        <f>R10-P10</f>
        <v>37</v>
      </c>
      <c r="R10" s="94">
        <v>45991</v>
      </c>
      <c r="S10" s="18" t="s">
        <v>39</v>
      </c>
      <c r="T10" s="165">
        <v>276</v>
      </c>
      <c r="U10" s="164" t="s">
        <v>40</v>
      </c>
      <c r="V10" s="164" t="s">
        <v>73</v>
      </c>
      <c r="W10" s="163">
        <v>80</v>
      </c>
      <c r="X10" s="164" t="s">
        <v>42</v>
      </c>
      <c r="Y10" s="162">
        <v>795</v>
      </c>
      <c r="Z10" s="160">
        <v>63600</v>
      </c>
      <c r="AA10" s="161"/>
      <c r="AB10" s="160">
        <v>63600</v>
      </c>
      <c r="AC10" t="s">
        <v>81</v>
      </c>
    </row>
    <row r="11" spans="2:29" x14ac:dyDescent="0.25">
      <c r="B11" s="7">
        <v>45938</v>
      </c>
      <c r="C11" s="8">
        <v>295.5</v>
      </c>
      <c r="D11" s="9"/>
      <c r="E11" s="10">
        <v>18.5</v>
      </c>
      <c r="F11" s="40">
        <f t="shared" si="0"/>
        <v>5466.75</v>
      </c>
      <c r="G11" s="20"/>
      <c r="H11" s="17" t="s">
        <v>84</v>
      </c>
      <c r="I11" s="18"/>
      <c r="J11" s="19">
        <v>1660.3339500000002</v>
      </c>
    </row>
    <row r="12" spans="2:29" x14ac:dyDescent="0.25">
      <c r="B12" s="7">
        <v>45939</v>
      </c>
      <c r="C12" s="8">
        <v>0</v>
      </c>
      <c r="D12" s="9"/>
      <c r="E12" s="10">
        <v>18.5</v>
      </c>
      <c r="F12" s="40">
        <f t="shared" si="0"/>
        <v>0</v>
      </c>
      <c r="G12" s="20"/>
      <c r="H12" s="17" t="s">
        <v>85</v>
      </c>
      <c r="I12" s="18"/>
      <c r="J12" s="19">
        <v>3272.4</v>
      </c>
    </row>
    <row r="13" spans="2:29" x14ac:dyDescent="0.25">
      <c r="B13" s="7">
        <v>45940</v>
      </c>
      <c r="C13" s="8">
        <v>590</v>
      </c>
      <c r="D13" s="9"/>
      <c r="E13" s="10">
        <v>18.5</v>
      </c>
      <c r="F13" s="40">
        <f t="shared" si="0"/>
        <v>10915</v>
      </c>
      <c r="G13" s="16">
        <v>45987</v>
      </c>
      <c r="H13" s="17" t="s">
        <v>60</v>
      </c>
      <c r="I13" s="18"/>
      <c r="J13" s="19">
        <v>8810.44</v>
      </c>
    </row>
    <row r="14" spans="2:29" x14ac:dyDescent="0.25">
      <c r="B14" s="7">
        <v>45941</v>
      </c>
      <c r="C14" s="8">
        <v>291.5</v>
      </c>
      <c r="D14" s="9"/>
      <c r="E14" s="10">
        <v>18.5</v>
      </c>
      <c r="F14" s="40">
        <f t="shared" si="0"/>
        <v>5392.75</v>
      </c>
      <c r="G14" s="20"/>
      <c r="H14" s="17"/>
      <c r="I14" s="18"/>
      <c r="J14" s="19"/>
    </row>
    <row r="15" spans="2:29" x14ac:dyDescent="0.25">
      <c r="B15" s="7">
        <v>45942</v>
      </c>
      <c r="C15" s="8">
        <v>293.5</v>
      </c>
      <c r="D15" s="9"/>
      <c r="E15" s="10">
        <v>18.5</v>
      </c>
      <c r="F15" s="40">
        <f t="shared" si="0"/>
        <v>5429.75</v>
      </c>
      <c r="G15" s="20"/>
      <c r="H15" s="17"/>
      <c r="I15" s="18"/>
      <c r="J15" s="19"/>
    </row>
    <row r="16" spans="2:29" x14ac:dyDescent="0.25">
      <c r="B16" s="7">
        <v>45943</v>
      </c>
      <c r="C16" s="8">
        <v>281</v>
      </c>
      <c r="D16" s="9"/>
      <c r="E16" s="10">
        <v>18.5</v>
      </c>
      <c r="F16" s="40">
        <f t="shared" si="0"/>
        <v>5198.5</v>
      </c>
      <c r="G16" s="20"/>
      <c r="H16" s="17"/>
      <c r="I16" s="18"/>
      <c r="J16" s="19"/>
    </row>
    <row r="17" spans="2:10" x14ac:dyDescent="0.25">
      <c r="B17" s="7">
        <v>45944</v>
      </c>
      <c r="C17" s="8">
        <v>278</v>
      </c>
      <c r="D17" s="9"/>
      <c r="E17" s="10">
        <v>18.5</v>
      </c>
      <c r="F17" s="40">
        <f t="shared" si="0"/>
        <v>5143</v>
      </c>
      <c r="G17" s="20"/>
      <c r="H17" s="17"/>
      <c r="I17" s="18"/>
      <c r="J17" s="19"/>
    </row>
    <row r="18" spans="2:10" x14ac:dyDescent="0.25">
      <c r="B18" s="7">
        <v>45945</v>
      </c>
      <c r="C18" s="8">
        <v>275.5</v>
      </c>
      <c r="D18" s="9"/>
      <c r="E18" s="10">
        <v>18.5</v>
      </c>
      <c r="F18" s="40">
        <f t="shared" si="0"/>
        <v>5096.75</v>
      </c>
      <c r="G18" s="20"/>
      <c r="H18" s="17"/>
      <c r="I18" s="18"/>
      <c r="J18" s="19"/>
    </row>
    <row r="19" spans="2:10" x14ac:dyDescent="0.25">
      <c r="B19" s="7">
        <v>45946</v>
      </c>
      <c r="C19" s="8">
        <v>274</v>
      </c>
      <c r="D19" s="9"/>
      <c r="E19" s="10">
        <v>18.5</v>
      </c>
      <c r="F19" s="40">
        <f t="shared" si="0"/>
        <v>5069</v>
      </c>
      <c r="G19" s="20"/>
      <c r="H19" s="17"/>
      <c r="I19" s="18"/>
      <c r="J19" s="19"/>
    </row>
    <row r="20" spans="2:10" x14ac:dyDescent="0.25">
      <c r="B20" s="7">
        <v>45947</v>
      </c>
      <c r="C20" s="8">
        <v>0</v>
      </c>
      <c r="D20" s="9"/>
      <c r="E20" s="10">
        <v>18.5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45948</v>
      </c>
      <c r="C21" s="8">
        <v>534</v>
      </c>
      <c r="D21" s="9"/>
      <c r="E21" s="10">
        <v>18.5</v>
      </c>
      <c r="F21" s="40">
        <f t="shared" si="0"/>
        <v>9879</v>
      </c>
      <c r="G21" s="20"/>
      <c r="H21" s="17"/>
      <c r="I21" s="18"/>
      <c r="J21" s="19"/>
    </row>
    <row r="22" spans="2:10" x14ac:dyDescent="0.25">
      <c r="B22" s="7">
        <v>45949</v>
      </c>
      <c r="C22" s="8">
        <v>0</v>
      </c>
      <c r="D22" s="9"/>
      <c r="E22" s="10">
        <v>18.5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45950</v>
      </c>
      <c r="C23" s="8">
        <v>455.5</v>
      </c>
      <c r="D23" s="9"/>
      <c r="E23" s="10">
        <v>18.5</v>
      </c>
      <c r="F23" s="40">
        <f t="shared" si="0"/>
        <v>8426.75</v>
      </c>
      <c r="G23" s="20"/>
      <c r="H23" s="17"/>
      <c r="I23" s="18"/>
      <c r="J23" s="19"/>
    </row>
    <row r="24" spans="2:10" x14ac:dyDescent="0.25">
      <c r="B24" s="7">
        <v>45951</v>
      </c>
      <c r="C24" s="8">
        <v>164</v>
      </c>
      <c r="D24" s="9"/>
      <c r="E24" s="10">
        <v>18.5</v>
      </c>
      <c r="F24" s="40">
        <f t="shared" si="0"/>
        <v>3034</v>
      </c>
      <c r="G24" s="20"/>
      <c r="H24" s="17"/>
      <c r="I24" s="18"/>
      <c r="J24" s="19"/>
    </row>
    <row r="25" spans="2:10" x14ac:dyDescent="0.25">
      <c r="B25" s="7">
        <v>45952</v>
      </c>
      <c r="C25" s="8">
        <v>169</v>
      </c>
      <c r="D25" s="9"/>
      <c r="E25" s="10">
        <v>18.5</v>
      </c>
      <c r="F25" s="40">
        <f t="shared" si="0"/>
        <v>3126.5</v>
      </c>
      <c r="G25" s="20"/>
      <c r="H25" s="17"/>
      <c r="I25" s="18"/>
      <c r="J25" s="19"/>
    </row>
    <row r="26" spans="2:10" x14ac:dyDescent="0.25">
      <c r="B26" s="7">
        <v>45953</v>
      </c>
      <c r="C26" s="8">
        <v>165</v>
      </c>
      <c r="D26" s="9"/>
      <c r="E26" s="10">
        <v>18.5</v>
      </c>
      <c r="F26" s="40">
        <f t="shared" si="0"/>
        <v>3052.5</v>
      </c>
      <c r="G26" s="20"/>
      <c r="H26" s="17"/>
      <c r="I26" s="18"/>
      <c r="J26" s="19"/>
    </row>
    <row r="27" spans="2:10" x14ac:dyDescent="0.25">
      <c r="B27" s="7">
        <v>45954</v>
      </c>
      <c r="C27" s="8">
        <v>166</v>
      </c>
      <c r="D27" s="9"/>
      <c r="E27" s="10">
        <v>18.5</v>
      </c>
      <c r="F27" s="40">
        <f t="shared" si="0"/>
        <v>3071</v>
      </c>
      <c r="G27" s="20"/>
      <c r="H27" s="17"/>
      <c r="I27" s="18"/>
      <c r="J27" s="19"/>
    </row>
    <row r="28" spans="2:10" x14ac:dyDescent="0.25">
      <c r="B28" s="7">
        <v>45955</v>
      </c>
      <c r="C28" s="8">
        <v>167.5</v>
      </c>
      <c r="D28" s="9"/>
      <c r="E28" s="10">
        <v>18.5</v>
      </c>
      <c r="F28" s="40">
        <f t="shared" si="0"/>
        <v>3098.75</v>
      </c>
      <c r="G28" s="20"/>
      <c r="H28" s="17"/>
      <c r="I28" s="18"/>
      <c r="J28" s="19"/>
    </row>
    <row r="29" spans="2:10" x14ac:dyDescent="0.25">
      <c r="B29" s="7">
        <v>45956</v>
      </c>
      <c r="C29" s="8">
        <v>179.5</v>
      </c>
      <c r="D29" s="9"/>
      <c r="E29" s="10">
        <v>18.5</v>
      </c>
      <c r="F29" s="40">
        <f t="shared" si="0"/>
        <v>3320.75</v>
      </c>
      <c r="G29" s="20"/>
      <c r="H29" s="17"/>
      <c r="I29" s="18"/>
      <c r="J29" s="19"/>
    </row>
    <row r="30" spans="2:10" x14ac:dyDescent="0.25">
      <c r="B30" s="7">
        <v>45957</v>
      </c>
      <c r="C30" s="8">
        <v>183</v>
      </c>
      <c r="D30" s="9"/>
      <c r="E30" s="10">
        <v>18.5</v>
      </c>
      <c r="F30" s="40">
        <f t="shared" si="0"/>
        <v>3385.5</v>
      </c>
      <c r="G30" s="20"/>
      <c r="H30" s="17"/>
      <c r="I30" s="18"/>
      <c r="J30" s="19"/>
    </row>
    <row r="31" spans="2:10" x14ac:dyDescent="0.25">
      <c r="B31" s="7">
        <v>45958</v>
      </c>
      <c r="C31" s="8">
        <v>170</v>
      </c>
      <c r="D31" s="9"/>
      <c r="E31" s="10">
        <v>18.5</v>
      </c>
      <c r="F31" s="40">
        <f t="shared" si="0"/>
        <v>3145</v>
      </c>
      <c r="G31" s="20"/>
      <c r="H31" s="17"/>
      <c r="I31" s="18"/>
      <c r="J31" s="19"/>
    </row>
    <row r="32" spans="2:10" x14ac:dyDescent="0.25">
      <c r="B32" s="7">
        <v>45959</v>
      </c>
      <c r="C32" s="8">
        <v>174.5</v>
      </c>
      <c r="D32" s="9"/>
      <c r="E32" s="10">
        <v>18.5</v>
      </c>
      <c r="F32" s="40">
        <f t="shared" si="0"/>
        <v>3228.25</v>
      </c>
      <c r="G32" s="20"/>
      <c r="H32" s="17"/>
      <c r="I32" s="18"/>
      <c r="J32" s="19"/>
    </row>
    <row r="33" spans="2:12" x14ac:dyDescent="0.25">
      <c r="B33" s="7">
        <v>45960</v>
      </c>
      <c r="C33" s="8">
        <v>163</v>
      </c>
      <c r="D33" s="9"/>
      <c r="E33" s="10">
        <v>18.5</v>
      </c>
      <c r="F33" s="40">
        <f t="shared" si="0"/>
        <v>3015.5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>
        <v>177</v>
      </c>
      <c r="D34" s="55"/>
      <c r="E34" s="10">
        <v>18.5</v>
      </c>
      <c r="F34" s="56">
        <f t="shared" si="0"/>
        <v>3274.5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7691.5</v>
      </c>
      <c r="D35" s="50">
        <f>SUM(D4:D34)</f>
        <v>0</v>
      </c>
      <c r="E35" s="51"/>
      <c r="F35" s="52" t="s">
        <v>4</v>
      </c>
      <c r="G35" s="25"/>
      <c r="H35" s="187" t="s">
        <v>11</v>
      </c>
      <c r="I35" s="187"/>
      <c r="J35" s="26">
        <f>SUM(J4:J34)</f>
        <v>143715.68195000003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8" t="s">
        <v>13</v>
      </c>
      <c r="I36" s="188"/>
      <c r="J36" s="19">
        <f>F36+F37</f>
        <v>142292.75</v>
      </c>
      <c r="L36" s="33">
        <f>J36-J4-J5-J6+J37</f>
        <v>143715.67749999999</v>
      </c>
    </row>
    <row r="37" spans="2:12" x14ac:dyDescent="0.25">
      <c r="B37" s="27" t="s">
        <v>14</v>
      </c>
      <c r="C37" s="32">
        <f>C35</f>
        <v>7691.5</v>
      </c>
      <c r="D37" s="9">
        <f>D35/1.03</f>
        <v>0</v>
      </c>
      <c r="E37" s="10"/>
      <c r="F37" s="40">
        <f>SUM(F4:F36)</f>
        <v>142292.75</v>
      </c>
      <c r="G37" s="20"/>
      <c r="H37" s="18" t="s">
        <v>15</v>
      </c>
      <c r="I37" s="18">
        <v>0.01</v>
      </c>
      <c r="J37" s="19">
        <f>J36*I37</f>
        <v>1422.9275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9" t="s">
        <v>16</v>
      </c>
      <c r="C39" s="190"/>
      <c r="D39" s="28"/>
      <c r="E39" s="44"/>
      <c r="F39" s="45"/>
      <c r="G39" s="30"/>
      <c r="H39" s="191" t="s">
        <v>17</v>
      </c>
      <c r="I39" s="191"/>
      <c r="J39" s="31">
        <f>J36+J37+J38-J35</f>
        <v>-4.4500000367406756E-3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33</v>
      </c>
      <c r="C2" s="185"/>
      <c r="D2" s="185"/>
      <c r="E2" s="185"/>
      <c r="F2" s="185"/>
      <c r="G2" s="185"/>
      <c r="H2" s="185"/>
      <c r="I2" s="185"/>
      <c r="J2" s="18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52">
        <v>45880</v>
      </c>
      <c r="Q3" s="14">
        <f>R3-P3</f>
        <v>50</v>
      </c>
      <c r="R3" s="120">
        <v>45930</v>
      </c>
      <c r="S3" s="14" t="s">
        <v>39</v>
      </c>
      <c r="T3" s="153">
        <v>171</v>
      </c>
      <c r="U3" s="154" t="s">
        <v>40</v>
      </c>
      <c r="V3" s="154" t="s">
        <v>72</v>
      </c>
      <c r="W3" s="155">
        <v>15</v>
      </c>
      <c r="X3" s="154" t="s">
        <v>42</v>
      </c>
      <c r="Y3" s="156">
        <v>770</v>
      </c>
      <c r="Z3" s="157">
        <v>11550</v>
      </c>
      <c r="AA3" s="158"/>
      <c r="AB3" s="157">
        <v>11550</v>
      </c>
      <c r="AC3" t="s">
        <v>74</v>
      </c>
    </row>
    <row r="4" spans="2:29" x14ac:dyDescent="0.25">
      <c r="B4" s="7">
        <v>45962</v>
      </c>
      <c r="C4" s="8">
        <v>158</v>
      </c>
      <c r="D4" s="9"/>
      <c r="E4" s="10">
        <v>18.5</v>
      </c>
      <c r="F4" s="40">
        <f>E4*C4</f>
        <v>2923</v>
      </c>
      <c r="G4" s="12"/>
      <c r="H4" s="13" t="s">
        <v>6</v>
      </c>
      <c r="I4" s="14">
        <v>0.01</v>
      </c>
      <c r="J4" s="15"/>
      <c r="P4" s="152">
        <v>45880</v>
      </c>
      <c r="Q4" s="14">
        <f>R4-P4</f>
        <v>50</v>
      </c>
      <c r="R4" s="120">
        <v>45930</v>
      </c>
      <c r="S4" s="14" t="s">
        <v>39</v>
      </c>
      <c r="T4" s="153">
        <v>171</v>
      </c>
      <c r="U4" s="154" t="s">
        <v>40</v>
      </c>
      <c r="V4" s="154" t="s">
        <v>73</v>
      </c>
      <c r="W4" s="155">
        <v>100</v>
      </c>
      <c r="X4" s="154" t="s">
        <v>42</v>
      </c>
      <c r="Y4" s="156">
        <v>780</v>
      </c>
      <c r="Z4" s="157">
        <v>78000</v>
      </c>
      <c r="AA4" s="158"/>
      <c r="AB4" s="157">
        <v>78000</v>
      </c>
      <c r="AC4" t="s">
        <v>74</v>
      </c>
    </row>
    <row r="5" spans="2:29" x14ac:dyDescent="0.25">
      <c r="B5" s="7">
        <v>45963</v>
      </c>
      <c r="C5" s="8">
        <v>150.5</v>
      </c>
      <c r="D5" s="9"/>
      <c r="E5" s="10">
        <v>18.5</v>
      </c>
      <c r="F5" s="40">
        <f t="shared" ref="F5:F34" si="0">E5*C5</f>
        <v>2784.25</v>
      </c>
      <c r="G5" s="12"/>
      <c r="H5" s="13" t="s">
        <v>7</v>
      </c>
      <c r="I5" s="14">
        <v>1E-3</v>
      </c>
      <c r="J5" s="15"/>
      <c r="P5" s="72"/>
      <c r="Q5" s="72"/>
      <c r="R5" s="72"/>
      <c r="S5" s="72"/>
      <c r="T5" s="72"/>
      <c r="U5" s="72"/>
      <c r="V5" s="72" t="s">
        <v>80</v>
      </c>
      <c r="W5" s="72"/>
      <c r="X5" s="72"/>
      <c r="Y5" s="72"/>
      <c r="Z5" s="72"/>
      <c r="AA5" s="72"/>
      <c r="AB5" s="159">
        <v>-89550</v>
      </c>
    </row>
    <row r="6" spans="2:29" x14ac:dyDescent="0.25">
      <c r="B6" s="7">
        <v>45964</v>
      </c>
      <c r="C6" s="8">
        <v>147.5</v>
      </c>
      <c r="D6" s="9"/>
      <c r="E6" s="10">
        <v>18.5</v>
      </c>
      <c r="F6" s="40">
        <f t="shared" si="0"/>
        <v>2728.75</v>
      </c>
      <c r="G6" s="12"/>
      <c r="H6" s="13" t="s">
        <v>8</v>
      </c>
      <c r="I6" s="14"/>
      <c r="J6" s="15"/>
      <c r="P6" s="167">
        <v>45916</v>
      </c>
      <c r="Q6" s="14">
        <f>R6-P6</f>
        <v>45</v>
      </c>
      <c r="R6" s="120">
        <v>45961</v>
      </c>
      <c r="S6" s="14" t="s">
        <v>39</v>
      </c>
      <c r="T6" s="168">
        <v>215</v>
      </c>
      <c r="U6" s="169" t="s">
        <v>40</v>
      </c>
      <c r="V6" s="169" t="s">
        <v>72</v>
      </c>
      <c r="W6" s="170">
        <v>25</v>
      </c>
      <c r="X6" s="169" t="s">
        <v>42</v>
      </c>
      <c r="Y6" s="171">
        <v>785</v>
      </c>
      <c r="Z6" s="172">
        <v>19625</v>
      </c>
      <c r="AA6" s="173"/>
      <c r="AB6" s="172">
        <v>19625</v>
      </c>
      <c r="AC6" t="s">
        <v>76</v>
      </c>
    </row>
    <row r="7" spans="2:29" x14ac:dyDescent="0.25">
      <c r="B7" s="7">
        <v>45965</v>
      </c>
      <c r="C7" s="8">
        <v>154</v>
      </c>
      <c r="D7" s="9"/>
      <c r="E7" s="10">
        <v>18.5</v>
      </c>
      <c r="F7" s="40">
        <f t="shared" si="0"/>
        <v>2849</v>
      </c>
      <c r="G7" s="12"/>
      <c r="H7" s="13" t="s">
        <v>9</v>
      </c>
      <c r="I7" s="14"/>
      <c r="J7" s="15">
        <f>'EKİM 2025'!J39*-1</f>
        <v>4.4500000367406756E-3</v>
      </c>
      <c r="P7" s="167">
        <v>45916</v>
      </c>
      <c r="Q7" s="14">
        <f>R7-P7</f>
        <v>45</v>
      </c>
      <c r="R7" s="120">
        <v>45961</v>
      </c>
      <c r="S7" s="14" t="s">
        <v>39</v>
      </c>
      <c r="T7" s="168">
        <v>215</v>
      </c>
      <c r="U7" s="169" t="s">
        <v>40</v>
      </c>
      <c r="V7" s="169" t="s">
        <v>73</v>
      </c>
      <c r="W7" s="170">
        <v>100</v>
      </c>
      <c r="X7" s="169" t="s">
        <v>42</v>
      </c>
      <c r="Y7" s="171">
        <v>795</v>
      </c>
      <c r="Z7" s="172">
        <v>79500</v>
      </c>
      <c r="AA7" s="173"/>
      <c r="AB7" s="172">
        <v>79500</v>
      </c>
      <c r="AC7" t="s">
        <v>76</v>
      </c>
    </row>
    <row r="8" spans="2:29" x14ac:dyDescent="0.25">
      <c r="B8" s="7">
        <v>45966</v>
      </c>
      <c r="C8" s="8">
        <v>0</v>
      </c>
      <c r="D8" s="9"/>
      <c r="E8" s="10">
        <v>18.5</v>
      </c>
      <c r="F8" s="40">
        <f t="shared" si="0"/>
        <v>0</v>
      </c>
      <c r="G8" s="16"/>
      <c r="H8" s="17"/>
      <c r="I8" s="18"/>
      <c r="J8" s="19"/>
      <c r="P8" s="72"/>
      <c r="Q8" s="72"/>
      <c r="R8" s="72"/>
      <c r="S8" s="72"/>
      <c r="T8" s="72"/>
      <c r="U8" s="72"/>
      <c r="V8" s="72" t="s">
        <v>83</v>
      </c>
      <c r="W8" s="72"/>
      <c r="X8" s="72"/>
      <c r="Y8" s="72"/>
      <c r="Z8" s="72"/>
      <c r="AA8" s="72"/>
      <c r="AB8" s="159">
        <v>-99125</v>
      </c>
    </row>
    <row r="9" spans="2:29" x14ac:dyDescent="0.25">
      <c r="B9" s="7">
        <v>45967</v>
      </c>
      <c r="C9" s="8">
        <v>192</v>
      </c>
      <c r="D9" s="9"/>
      <c r="E9" s="10">
        <v>18.5</v>
      </c>
      <c r="F9" s="40">
        <f t="shared" si="0"/>
        <v>3552</v>
      </c>
      <c r="G9" s="166">
        <v>45954</v>
      </c>
      <c r="H9" s="17" t="s">
        <v>86</v>
      </c>
      <c r="I9" s="18"/>
      <c r="J9" s="160">
        <v>7850</v>
      </c>
      <c r="P9" s="174">
        <v>45954</v>
      </c>
      <c r="Q9" s="14">
        <f>R9-P9</f>
        <v>37</v>
      </c>
      <c r="R9" s="120">
        <v>45991</v>
      </c>
      <c r="S9" s="14" t="s">
        <v>39</v>
      </c>
      <c r="T9" s="175">
        <v>276</v>
      </c>
      <c r="U9" s="176" t="s">
        <v>40</v>
      </c>
      <c r="V9" s="176" t="s">
        <v>72</v>
      </c>
      <c r="W9" s="177">
        <v>10</v>
      </c>
      <c r="X9" s="176" t="s">
        <v>42</v>
      </c>
      <c r="Y9" s="178">
        <v>785</v>
      </c>
      <c r="Z9" s="179">
        <v>7850</v>
      </c>
      <c r="AA9" s="180"/>
      <c r="AB9" s="179">
        <v>7850</v>
      </c>
      <c r="AC9" t="s">
        <v>81</v>
      </c>
    </row>
    <row r="10" spans="2:29" x14ac:dyDescent="0.25">
      <c r="B10" s="7">
        <v>45968</v>
      </c>
      <c r="C10" s="8">
        <v>86</v>
      </c>
      <c r="D10" s="9"/>
      <c r="E10" s="10">
        <v>18.5</v>
      </c>
      <c r="F10" s="40">
        <f t="shared" si="0"/>
        <v>1591</v>
      </c>
      <c r="G10" s="166">
        <v>45954</v>
      </c>
      <c r="H10" s="17" t="s">
        <v>87</v>
      </c>
      <c r="I10" s="18"/>
      <c r="J10" s="160">
        <v>63600</v>
      </c>
      <c r="P10" s="174">
        <v>45954</v>
      </c>
      <c r="Q10" s="14">
        <f>R10-P10</f>
        <v>37</v>
      </c>
      <c r="R10" s="120">
        <v>45991</v>
      </c>
      <c r="S10" s="14" t="s">
        <v>39</v>
      </c>
      <c r="T10" s="175">
        <v>276</v>
      </c>
      <c r="U10" s="176" t="s">
        <v>40</v>
      </c>
      <c r="V10" s="176" t="s">
        <v>73</v>
      </c>
      <c r="W10" s="177">
        <v>80</v>
      </c>
      <c r="X10" s="176" t="s">
        <v>42</v>
      </c>
      <c r="Y10" s="178">
        <v>795</v>
      </c>
      <c r="Z10" s="179">
        <v>63600</v>
      </c>
      <c r="AA10" s="180"/>
      <c r="AB10" s="179">
        <v>63600</v>
      </c>
      <c r="AC10" t="s">
        <v>81</v>
      </c>
    </row>
    <row r="11" spans="2:29" x14ac:dyDescent="0.25">
      <c r="B11" s="7">
        <v>45969</v>
      </c>
      <c r="C11" s="8">
        <v>0</v>
      </c>
      <c r="D11" s="9"/>
      <c r="E11" s="10">
        <v>18.5</v>
      </c>
      <c r="F11" s="40">
        <f t="shared" si="0"/>
        <v>0</v>
      </c>
      <c r="G11" s="20"/>
      <c r="H11" s="17"/>
      <c r="I11" s="18"/>
      <c r="J11" s="19"/>
      <c r="P11" s="72"/>
      <c r="Q11" s="72"/>
      <c r="R11" s="72"/>
      <c r="S11" s="72"/>
      <c r="T11" s="72"/>
      <c r="U11" s="72"/>
      <c r="V11" s="72" t="s">
        <v>88</v>
      </c>
      <c r="W11" s="72"/>
      <c r="X11" s="72"/>
      <c r="Y11" s="72"/>
      <c r="Z11" s="72"/>
      <c r="AA11" s="72"/>
      <c r="AB11" s="159">
        <v>-71450</v>
      </c>
    </row>
    <row r="12" spans="2:29" x14ac:dyDescent="0.25">
      <c r="B12" s="7">
        <v>45970</v>
      </c>
      <c r="C12" s="8">
        <v>0</v>
      </c>
      <c r="D12" s="9"/>
      <c r="E12" s="10">
        <v>18.5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>
        <v>236.5</v>
      </c>
      <c r="D13" s="9"/>
      <c r="E13" s="10">
        <v>18.5</v>
      </c>
      <c r="F13" s="40">
        <f t="shared" si="0"/>
        <v>4375.25</v>
      </c>
      <c r="G13" s="20"/>
      <c r="H13" s="17"/>
      <c r="I13" s="18"/>
      <c r="J13" s="19"/>
    </row>
    <row r="14" spans="2:29" x14ac:dyDescent="0.25">
      <c r="B14" s="7">
        <v>45972</v>
      </c>
      <c r="C14" s="8">
        <v>79</v>
      </c>
      <c r="D14" s="9"/>
      <c r="E14" s="10">
        <v>18.5</v>
      </c>
      <c r="F14" s="40">
        <f t="shared" si="0"/>
        <v>1461.5</v>
      </c>
      <c r="G14" s="20"/>
      <c r="H14" s="17"/>
      <c r="I14" s="18"/>
      <c r="J14" s="19"/>
    </row>
    <row r="15" spans="2:29" x14ac:dyDescent="0.25">
      <c r="B15" s="7">
        <v>45973</v>
      </c>
      <c r="C15" s="8">
        <v>65.5</v>
      </c>
      <c r="D15" s="9"/>
      <c r="E15" s="10">
        <v>18.5</v>
      </c>
      <c r="F15" s="40">
        <f t="shared" si="0"/>
        <v>1211.75</v>
      </c>
      <c r="G15" s="20"/>
      <c r="H15" s="17"/>
      <c r="I15" s="18"/>
      <c r="J15" s="19"/>
    </row>
    <row r="16" spans="2:29" x14ac:dyDescent="0.25">
      <c r="B16" s="7">
        <v>45974</v>
      </c>
      <c r="C16" s="8">
        <v>72</v>
      </c>
      <c r="D16" s="9"/>
      <c r="E16" s="10">
        <v>18.5</v>
      </c>
      <c r="F16" s="40">
        <f t="shared" si="0"/>
        <v>1332</v>
      </c>
      <c r="G16" s="20"/>
      <c r="H16" s="17"/>
      <c r="I16" s="18"/>
      <c r="J16" s="19"/>
    </row>
    <row r="17" spans="2:14" x14ac:dyDescent="0.25">
      <c r="B17" s="7">
        <v>45975</v>
      </c>
      <c r="C17" s="8">
        <v>78</v>
      </c>
      <c r="D17" s="9"/>
      <c r="E17" s="10">
        <v>18.5</v>
      </c>
      <c r="F17" s="40">
        <f t="shared" si="0"/>
        <v>1443</v>
      </c>
      <c r="G17" s="20"/>
      <c r="H17" s="17"/>
      <c r="I17" s="18"/>
      <c r="J17" s="19"/>
    </row>
    <row r="18" spans="2:14" x14ac:dyDescent="0.25">
      <c r="B18" s="7">
        <v>45976</v>
      </c>
      <c r="C18" s="8">
        <v>65</v>
      </c>
      <c r="D18" s="9"/>
      <c r="E18" s="10">
        <v>18.5</v>
      </c>
      <c r="F18" s="40">
        <f t="shared" si="0"/>
        <v>1202.5</v>
      </c>
      <c r="G18" s="20"/>
      <c r="H18" s="17"/>
      <c r="I18" s="18"/>
      <c r="J18" s="19"/>
    </row>
    <row r="19" spans="2:14" x14ac:dyDescent="0.25">
      <c r="B19" s="7">
        <v>45977</v>
      </c>
      <c r="C19" s="8">
        <v>68</v>
      </c>
      <c r="D19" s="9"/>
      <c r="E19" s="10">
        <v>18.5</v>
      </c>
      <c r="F19" s="40">
        <f t="shared" si="0"/>
        <v>1258</v>
      </c>
      <c r="G19" s="20"/>
      <c r="H19" s="17"/>
      <c r="I19" s="18"/>
      <c r="J19" s="19"/>
    </row>
    <row r="20" spans="2:14" x14ac:dyDescent="0.25">
      <c r="B20" s="7">
        <v>45978</v>
      </c>
      <c r="C20" s="8">
        <v>68</v>
      </c>
      <c r="D20" s="9"/>
      <c r="E20" s="10">
        <v>18.5</v>
      </c>
      <c r="F20" s="40">
        <f t="shared" si="0"/>
        <v>1258</v>
      </c>
      <c r="G20" s="20"/>
      <c r="H20" s="17"/>
      <c r="I20" s="18"/>
      <c r="J20" s="19"/>
    </row>
    <row r="21" spans="2:14" x14ac:dyDescent="0.25">
      <c r="B21" s="7">
        <v>45979</v>
      </c>
      <c r="C21" s="8">
        <v>66.5</v>
      </c>
      <c r="D21" s="9"/>
      <c r="E21" s="10">
        <v>18.5</v>
      </c>
      <c r="F21" s="40">
        <f t="shared" si="0"/>
        <v>1230.25</v>
      </c>
      <c r="G21" s="20"/>
      <c r="H21" s="17"/>
      <c r="I21" s="18"/>
      <c r="J21" s="19"/>
    </row>
    <row r="22" spans="2:14" x14ac:dyDescent="0.25">
      <c r="B22" s="7">
        <v>45980</v>
      </c>
      <c r="C22" s="8">
        <v>67.5</v>
      </c>
      <c r="D22" s="9"/>
      <c r="E22" s="10">
        <v>18.5</v>
      </c>
      <c r="F22" s="40">
        <f t="shared" si="0"/>
        <v>1248.75</v>
      </c>
      <c r="G22" s="20"/>
      <c r="H22" s="17"/>
      <c r="I22" s="18"/>
      <c r="J22" s="19"/>
    </row>
    <row r="23" spans="2:14" x14ac:dyDescent="0.25">
      <c r="B23" s="7">
        <v>45981</v>
      </c>
      <c r="C23" s="8">
        <v>65.5</v>
      </c>
      <c r="D23" s="9"/>
      <c r="E23" s="10">
        <v>18.5</v>
      </c>
      <c r="F23" s="40">
        <f t="shared" si="0"/>
        <v>1211.75</v>
      </c>
      <c r="G23" s="20"/>
      <c r="H23" s="17"/>
      <c r="I23" s="18"/>
      <c r="J23" s="19"/>
    </row>
    <row r="24" spans="2:14" x14ac:dyDescent="0.25">
      <c r="B24" s="7">
        <v>45982</v>
      </c>
      <c r="C24" s="8">
        <v>0</v>
      </c>
      <c r="D24" s="9"/>
      <c r="E24" s="10">
        <v>18.5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45983</v>
      </c>
      <c r="C25" s="8">
        <v>132</v>
      </c>
      <c r="D25" s="9"/>
      <c r="E25" s="10">
        <v>18.5</v>
      </c>
      <c r="F25" s="40">
        <f t="shared" si="0"/>
        <v>2442</v>
      </c>
      <c r="G25" s="20"/>
      <c r="H25" s="17"/>
      <c r="I25" s="18"/>
      <c r="J25" s="19"/>
    </row>
    <row r="26" spans="2:14" x14ac:dyDescent="0.25">
      <c r="B26" s="7">
        <v>45984</v>
      </c>
      <c r="C26" s="8">
        <v>0</v>
      </c>
      <c r="D26" s="9"/>
      <c r="E26" s="10">
        <v>18.5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45985</v>
      </c>
      <c r="C27" s="8">
        <v>125</v>
      </c>
      <c r="D27" s="9"/>
      <c r="E27" s="10">
        <v>18.5</v>
      </c>
      <c r="F27" s="40">
        <f t="shared" si="0"/>
        <v>2312.5</v>
      </c>
      <c r="G27" s="20"/>
      <c r="H27" s="17"/>
      <c r="I27" s="18"/>
      <c r="J27" s="19"/>
      <c r="M27" s="18"/>
      <c r="N27" s="47"/>
    </row>
    <row r="28" spans="2:14" x14ac:dyDescent="0.25">
      <c r="B28" s="7">
        <v>45986</v>
      </c>
      <c r="C28" s="8">
        <v>0</v>
      </c>
      <c r="D28" s="9"/>
      <c r="E28" s="10">
        <v>18.5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45987</v>
      </c>
      <c r="C29" s="8">
        <v>124</v>
      </c>
      <c r="D29" s="9"/>
      <c r="E29" s="10">
        <v>18.5</v>
      </c>
      <c r="F29" s="40">
        <f t="shared" si="0"/>
        <v>2294</v>
      </c>
      <c r="G29" s="20"/>
      <c r="H29" s="17"/>
      <c r="I29" s="18"/>
      <c r="J29" s="19"/>
      <c r="M29" s="18"/>
      <c r="N29" s="47"/>
    </row>
    <row r="30" spans="2:14" x14ac:dyDescent="0.25">
      <c r="B30" s="7">
        <v>45988</v>
      </c>
      <c r="C30" s="8">
        <v>0</v>
      </c>
      <c r="D30" s="9"/>
      <c r="E30" s="10">
        <v>18.5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45989</v>
      </c>
      <c r="C31" s="8">
        <v>120</v>
      </c>
      <c r="D31" s="9"/>
      <c r="E31" s="10">
        <v>18.5</v>
      </c>
      <c r="F31" s="40">
        <f t="shared" si="0"/>
        <v>2220</v>
      </c>
      <c r="G31" s="20"/>
      <c r="H31" s="17"/>
      <c r="I31" s="18"/>
      <c r="J31" s="19"/>
      <c r="M31" s="18"/>
      <c r="N31" s="47"/>
    </row>
    <row r="32" spans="2:14" x14ac:dyDescent="0.25">
      <c r="B32" s="7">
        <v>45990</v>
      </c>
      <c r="C32" s="8">
        <v>65</v>
      </c>
      <c r="D32" s="9"/>
      <c r="E32" s="10">
        <v>18.5</v>
      </c>
      <c r="F32" s="40">
        <f t="shared" si="0"/>
        <v>1202.5</v>
      </c>
      <c r="G32" s="20"/>
      <c r="H32" s="17"/>
      <c r="I32" s="18"/>
      <c r="J32" s="19"/>
      <c r="M32" s="18"/>
      <c r="N32" s="47"/>
    </row>
    <row r="33" spans="2:14" x14ac:dyDescent="0.25">
      <c r="B33" s="7">
        <v>45991</v>
      </c>
      <c r="C33" s="8">
        <v>0</v>
      </c>
      <c r="D33" s="9"/>
      <c r="E33" s="10">
        <v>18.5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18.5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2385.5</v>
      </c>
      <c r="D35" s="50">
        <f>SUM(D4:D34)</f>
        <v>0</v>
      </c>
      <c r="E35" s="51"/>
      <c r="F35" s="52" t="s">
        <v>4</v>
      </c>
      <c r="G35" s="25"/>
      <c r="H35" s="187" t="s">
        <v>11</v>
      </c>
      <c r="I35" s="187"/>
      <c r="J35" s="26">
        <f>SUM(J4:J34)</f>
        <v>71450.004450000037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8" t="s">
        <v>13</v>
      </c>
      <c r="I36" s="188"/>
      <c r="J36" s="19">
        <f>F36+F37</f>
        <v>44131.75</v>
      </c>
      <c r="L36" s="33">
        <f>J36-J4-J5-J6+J37</f>
        <v>44573.067499999997</v>
      </c>
      <c r="M36" s="33"/>
      <c r="N36" s="33">
        <f>L36-M36</f>
        <v>44573.067499999997</v>
      </c>
    </row>
    <row r="37" spans="2:14" x14ac:dyDescent="0.25">
      <c r="B37" s="27" t="s">
        <v>14</v>
      </c>
      <c r="C37" s="32">
        <f>C35</f>
        <v>2385.5</v>
      </c>
      <c r="D37" s="9">
        <f>D35/1.03</f>
        <v>0</v>
      </c>
      <c r="E37" s="10"/>
      <c r="F37" s="40">
        <f>SUM(F4:F36)</f>
        <v>44131.75</v>
      </c>
      <c r="G37" s="20"/>
      <c r="H37" s="18" t="s">
        <v>15</v>
      </c>
      <c r="I37" s="18">
        <v>0.01</v>
      </c>
      <c r="J37" s="19">
        <f>J36*I37</f>
        <v>441.3175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89" t="s">
        <v>16</v>
      </c>
      <c r="C39" s="190"/>
      <c r="D39" s="28"/>
      <c r="E39" s="44"/>
      <c r="F39" s="45"/>
      <c r="G39" s="30"/>
      <c r="H39" s="191" t="s">
        <v>17</v>
      </c>
      <c r="I39" s="191"/>
      <c r="J39" s="31">
        <f>J36+J37+J38-J35</f>
        <v>-26876.936950000039</v>
      </c>
      <c r="M39" s="18"/>
      <c r="N39" s="47">
        <f>J39+N34</f>
        <v>-26876.936950000039</v>
      </c>
    </row>
    <row r="40" spans="2:14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  <c r="M40" s="18" t="s">
        <v>25</v>
      </c>
      <c r="N40" s="47"/>
    </row>
    <row r="41" spans="2:14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  <c r="M41" s="18" t="s">
        <v>32</v>
      </c>
      <c r="N41" s="47">
        <f>N40+N39</f>
        <v>-26876.936950000039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V20" sqref="V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33</v>
      </c>
      <c r="C2" s="185"/>
      <c r="D2" s="185"/>
      <c r="E2" s="185"/>
      <c r="F2" s="185"/>
      <c r="G2" s="185"/>
      <c r="H2" s="185"/>
      <c r="I2" s="185"/>
      <c r="J2" s="18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134.5</v>
      </c>
      <c r="D4" s="9"/>
      <c r="E4" s="10">
        <v>18.5</v>
      </c>
      <c r="F4" s="40">
        <f>E4*C4</f>
        <v>2488.25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8">
        <v>62.5</v>
      </c>
      <c r="D5" s="9"/>
      <c r="E5" s="10">
        <v>18.5</v>
      </c>
      <c r="F5" s="40">
        <f t="shared" ref="F5:F34" si="0">E5*C5</f>
        <v>1156.25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>
        <v>0</v>
      </c>
      <c r="D6" s="9"/>
      <c r="E6" s="10">
        <v>18.5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>
        <v>0</v>
      </c>
      <c r="D7" s="9"/>
      <c r="E7" s="10">
        <v>18.5</v>
      </c>
      <c r="F7" s="40">
        <f t="shared" si="0"/>
        <v>0</v>
      </c>
      <c r="G7" s="12"/>
      <c r="H7" s="13" t="s">
        <v>9</v>
      </c>
      <c r="I7" s="14"/>
      <c r="J7" s="15">
        <f>'KASIM 2025'!J39*-1</f>
        <v>26876.936950000039</v>
      </c>
    </row>
    <row r="8" spans="2:29" x14ac:dyDescent="0.25">
      <c r="B8" s="7">
        <v>45996</v>
      </c>
      <c r="C8" s="8">
        <v>191</v>
      </c>
      <c r="D8" s="9"/>
      <c r="E8" s="10">
        <v>18.5</v>
      </c>
      <c r="F8" s="40">
        <f t="shared" si="0"/>
        <v>3533.5</v>
      </c>
      <c r="G8" s="16"/>
      <c r="H8" s="17"/>
      <c r="I8" s="18"/>
      <c r="J8" s="19"/>
    </row>
    <row r="9" spans="2:29" x14ac:dyDescent="0.25">
      <c r="B9" s="7">
        <v>45997</v>
      </c>
      <c r="C9" s="8">
        <v>0</v>
      </c>
      <c r="D9" s="9"/>
      <c r="E9" s="10">
        <v>18.5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8">
        <v>0</v>
      </c>
      <c r="D10" s="9"/>
      <c r="E10" s="10">
        <v>18.5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>
        <v>199</v>
      </c>
      <c r="D11" s="9"/>
      <c r="E11" s="10">
        <v>18.5</v>
      </c>
      <c r="F11" s="40">
        <f t="shared" si="0"/>
        <v>3681.5</v>
      </c>
      <c r="G11" s="20"/>
      <c r="H11" s="17"/>
      <c r="I11" s="18"/>
      <c r="J11" s="19"/>
    </row>
    <row r="12" spans="2:29" x14ac:dyDescent="0.25">
      <c r="B12" s="7">
        <v>46000</v>
      </c>
      <c r="C12" s="8">
        <v>0</v>
      </c>
      <c r="D12" s="9"/>
      <c r="E12" s="10">
        <v>18.5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>
        <v>133</v>
      </c>
      <c r="D13" s="9"/>
      <c r="E13" s="10">
        <v>18.5</v>
      </c>
      <c r="F13" s="40">
        <f t="shared" si="0"/>
        <v>2460.5</v>
      </c>
      <c r="G13" s="20"/>
      <c r="H13" s="17"/>
      <c r="I13" s="18"/>
      <c r="J13" s="19"/>
    </row>
    <row r="14" spans="2:29" x14ac:dyDescent="0.25">
      <c r="B14" s="7">
        <v>46002</v>
      </c>
      <c r="C14" s="8">
        <v>57.5</v>
      </c>
      <c r="D14" s="9"/>
      <c r="E14" s="10">
        <v>18.5</v>
      </c>
      <c r="F14" s="40">
        <f t="shared" si="0"/>
        <v>1063.75</v>
      </c>
      <c r="G14" s="20"/>
      <c r="H14" s="17"/>
      <c r="I14" s="18"/>
      <c r="J14" s="19"/>
    </row>
    <row r="15" spans="2:29" x14ac:dyDescent="0.25">
      <c r="B15" s="7">
        <v>46003</v>
      </c>
      <c r="C15" s="8">
        <v>0</v>
      </c>
      <c r="D15" s="9"/>
      <c r="E15" s="10">
        <v>18.5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>
        <v>0</v>
      </c>
      <c r="D16" s="9"/>
      <c r="E16" s="10">
        <v>18.5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46005</v>
      </c>
      <c r="C17" s="8">
        <v>192</v>
      </c>
      <c r="D17" s="9"/>
      <c r="E17" s="10">
        <v>18.5</v>
      </c>
      <c r="F17" s="40">
        <f t="shared" si="0"/>
        <v>3552</v>
      </c>
      <c r="G17" s="20"/>
      <c r="H17" s="17"/>
      <c r="I17" s="18"/>
      <c r="J17" s="19"/>
    </row>
    <row r="18" spans="2:10" x14ac:dyDescent="0.25">
      <c r="B18" s="7">
        <v>46006</v>
      </c>
      <c r="C18" s="8">
        <v>0</v>
      </c>
      <c r="D18" s="9"/>
      <c r="E18" s="10">
        <v>18.5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46007</v>
      </c>
      <c r="C19" s="8">
        <v>0</v>
      </c>
      <c r="D19" s="9"/>
      <c r="E19" s="10">
        <v>18.5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46008</v>
      </c>
      <c r="C20" s="8">
        <v>0</v>
      </c>
      <c r="D20" s="9"/>
      <c r="E20" s="10">
        <v>18.5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46009</v>
      </c>
      <c r="C21" s="8">
        <v>0</v>
      </c>
      <c r="D21" s="9"/>
      <c r="E21" s="10">
        <v>18.5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46010</v>
      </c>
      <c r="C22" s="8">
        <v>0</v>
      </c>
      <c r="D22" s="9"/>
      <c r="E22" s="10">
        <v>18.5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46011</v>
      </c>
      <c r="C23" s="8">
        <v>0</v>
      </c>
      <c r="D23" s="9"/>
      <c r="E23" s="10">
        <v>18.5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46012</v>
      </c>
      <c r="C24" s="8">
        <v>0</v>
      </c>
      <c r="D24" s="9"/>
      <c r="E24" s="10">
        <v>18.5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46013</v>
      </c>
      <c r="C25" s="8"/>
      <c r="D25" s="9"/>
      <c r="E25" s="10">
        <v>18.5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46014</v>
      </c>
      <c r="C26" s="8"/>
      <c r="D26" s="9"/>
      <c r="E26" s="10">
        <v>18.5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46015</v>
      </c>
      <c r="C27" s="8"/>
      <c r="D27" s="9"/>
      <c r="E27" s="10">
        <v>18.5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46016</v>
      </c>
      <c r="C28" s="8"/>
      <c r="D28" s="9"/>
      <c r="E28" s="10">
        <v>18.5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46017</v>
      </c>
      <c r="C29" s="8"/>
      <c r="D29" s="9"/>
      <c r="E29" s="10">
        <v>18.5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46018</v>
      </c>
      <c r="C30" s="8"/>
      <c r="D30" s="9"/>
      <c r="E30" s="10">
        <v>18.5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46019</v>
      </c>
      <c r="C31" s="8"/>
      <c r="D31" s="9"/>
      <c r="E31" s="10">
        <v>18.5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46020</v>
      </c>
      <c r="C32" s="8"/>
      <c r="D32" s="9"/>
      <c r="E32" s="10">
        <v>18.5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46021</v>
      </c>
      <c r="C33" s="8"/>
      <c r="D33" s="9"/>
      <c r="E33" s="10">
        <v>18.5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/>
      <c r="D34" s="55"/>
      <c r="E34" s="10">
        <v>18.5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969.5</v>
      </c>
      <c r="D35" s="50">
        <f>SUM(D4:D34)</f>
        <v>0</v>
      </c>
      <c r="E35" s="51"/>
      <c r="F35" s="52" t="s">
        <v>4</v>
      </c>
      <c r="G35" s="25"/>
      <c r="H35" s="187" t="s">
        <v>11</v>
      </c>
      <c r="I35" s="187"/>
      <c r="J35" s="26">
        <f>SUM(J4:J34)</f>
        <v>26876.936950000039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8" t="s">
        <v>13</v>
      </c>
      <c r="I36" s="188"/>
      <c r="J36" s="19">
        <f>F36+F37</f>
        <v>17935.75</v>
      </c>
      <c r="L36" s="33">
        <f>J36-J4-J5-J6+J37</f>
        <v>18115.107499999998</v>
      </c>
    </row>
    <row r="37" spans="2:12" x14ac:dyDescent="0.25">
      <c r="B37" s="27" t="s">
        <v>14</v>
      </c>
      <c r="C37" s="32">
        <f>C35</f>
        <v>969.5</v>
      </c>
      <c r="D37" s="9">
        <f>D35/1.03</f>
        <v>0</v>
      </c>
      <c r="E37" s="10"/>
      <c r="F37" s="40">
        <f>SUM(F4:F36)</f>
        <v>17935.75</v>
      </c>
      <c r="G37" s="20"/>
      <c r="H37" s="18" t="s">
        <v>15</v>
      </c>
      <c r="I37" s="18">
        <v>0.01</v>
      </c>
      <c r="J37" s="19">
        <f>J36*I37</f>
        <v>179.35750000000002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9" t="s">
        <v>16</v>
      </c>
      <c r="C39" s="190"/>
      <c r="D39" s="28"/>
      <c r="E39" s="44"/>
      <c r="F39" s="45"/>
      <c r="G39" s="30"/>
      <c r="H39" s="191" t="s">
        <v>17</v>
      </c>
      <c r="I39" s="191"/>
      <c r="J39" s="31">
        <f>J36+J37+J38-J35</f>
        <v>-8761.8294500000411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1250B-2F3B-40B0-9316-3AC4D970EEC1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4" t="s">
        <v>33</v>
      </c>
      <c r="C2" s="185"/>
      <c r="D2" s="185"/>
      <c r="E2" s="185"/>
      <c r="F2" s="185"/>
      <c r="G2" s="185"/>
      <c r="H2" s="185"/>
      <c r="I2" s="185"/>
      <c r="J2" s="18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>
        <v>18.5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46024</v>
      </c>
      <c r="C5" s="8"/>
      <c r="D5" s="9"/>
      <c r="E5" s="10">
        <v>18.5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/>
      <c r="D6" s="9"/>
      <c r="E6" s="10">
        <v>18.5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/>
      <c r="D7" s="9"/>
      <c r="E7" s="10">
        <v>18.5</v>
      </c>
      <c r="F7" s="40">
        <f t="shared" si="0"/>
        <v>0</v>
      </c>
      <c r="G7" s="12"/>
      <c r="H7" s="13" t="s">
        <v>9</v>
      </c>
      <c r="I7" s="14"/>
      <c r="J7" s="15">
        <f>'ARALIK 2025'!J39*-1</f>
        <v>8761.8294500000411</v>
      </c>
    </row>
    <row r="8" spans="2:29" x14ac:dyDescent="0.25">
      <c r="B8" s="7">
        <v>46027</v>
      </c>
      <c r="C8" s="8"/>
      <c r="D8" s="9"/>
      <c r="E8" s="10">
        <v>18.5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46028</v>
      </c>
      <c r="C9" s="8"/>
      <c r="D9" s="9"/>
      <c r="E9" s="10">
        <v>18.5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46029</v>
      </c>
      <c r="C10" s="8"/>
      <c r="D10" s="9"/>
      <c r="E10" s="10">
        <v>18.5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46030</v>
      </c>
      <c r="C11" s="8"/>
      <c r="D11" s="9"/>
      <c r="E11" s="10">
        <v>18.5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46031</v>
      </c>
      <c r="C12" s="8"/>
      <c r="D12" s="9"/>
      <c r="E12" s="10">
        <v>18.5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46032</v>
      </c>
      <c r="C13" s="8"/>
      <c r="D13" s="9"/>
      <c r="E13" s="10">
        <v>18.5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46033</v>
      </c>
      <c r="C14" s="8"/>
      <c r="D14" s="9"/>
      <c r="E14" s="10">
        <v>18.5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46034</v>
      </c>
      <c r="C15" s="8"/>
      <c r="D15" s="9"/>
      <c r="E15" s="10">
        <v>18.5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46035</v>
      </c>
      <c r="C16" s="8"/>
      <c r="D16" s="9"/>
      <c r="E16" s="10">
        <v>18.5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46036</v>
      </c>
      <c r="C17" s="8"/>
      <c r="D17" s="9"/>
      <c r="E17" s="10">
        <v>18.5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46037</v>
      </c>
      <c r="C18" s="8"/>
      <c r="D18" s="9"/>
      <c r="E18" s="10">
        <v>18.5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46038</v>
      </c>
      <c r="C19" s="8"/>
      <c r="D19" s="9"/>
      <c r="E19" s="10">
        <v>18.5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46039</v>
      </c>
      <c r="C20" s="8"/>
      <c r="D20" s="9"/>
      <c r="E20" s="10">
        <v>18.5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46040</v>
      </c>
      <c r="C21" s="8"/>
      <c r="D21" s="9"/>
      <c r="E21" s="10">
        <v>18.5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46041</v>
      </c>
      <c r="C22" s="8"/>
      <c r="D22" s="9"/>
      <c r="E22" s="10">
        <v>18.5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46042</v>
      </c>
      <c r="C23" s="8"/>
      <c r="D23" s="9"/>
      <c r="E23" s="10">
        <v>18.5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46043</v>
      </c>
      <c r="C24" s="8"/>
      <c r="D24" s="9"/>
      <c r="E24" s="10">
        <v>18.5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46044</v>
      </c>
      <c r="C25" s="8"/>
      <c r="D25" s="9"/>
      <c r="E25" s="10">
        <v>18.5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46045</v>
      </c>
      <c r="C26" s="8"/>
      <c r="D26" s="9"/>
      <c r="E26" s="10">
        <v>18.5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46046</v>
      </c>
      <c r="C27" s="8"/>
      <c r="D27" s="9"/>
      <c r="E27" s="10">
        <v>18.5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46047</v>
      </c>
      <c r="C28" s="8"/>
      <c r="D28" s="9"/>
      <c r="E28" s="10">
        <v>18.5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46048</v>
      </c>
      <c r="C29" s="8"/>
      <c r="D29" s="9"/>
      <c r="E29" s="10">
        <v>18.5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46049</v>
      </c>
      <c r="C30" s="8"/>
      <c r="D30" s="9"/>
      <c r="E30" s="10">
        <v>18.5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46050</v>
      </c>
      <c r="C31" s="8"/>
      <c r="D31" s="9"/>
      <c r="E31" s="10">
        <v>18.5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46051</v>
      </c>
      <c r="C32" s="8"/>
      <c r="D32" s="9"/>
      <c r="E32" s="10">
        <v>18.5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46052</v>
      </c>
      <c r="C33" s="8"/>
      <c r="D33" s="9"/>
      <c r="E33" s="10">
        <v>18.5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/>
      <c r="D34" s="55"/>
      <c r="E34" s="10">
        <v>18.5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87" t="s">
        <v>11</v>
      </c>
      <c r="I35" s="187"/>
      <c r="J35" s="26">
        <f>SUM(J4:J34)</f>
        <v>8761.8294500000411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8" t="s">
        <v>13</v>
      </c>
      <c r="I36" s="188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9" t="s">
        <v>16</v>
      </c>
      <c r="C39" s="190"/>
      <c r="D39" s="28"/>
      <c r="E39" s="44"/>
      <c r="F39" s="45"/>
      <c r="G39" s="30"/>
      <c r="H39" s="191" t="s">
        <v>17</v>
      </c>
      <c r="I39" s="191"/>
      <c r="J39" s="31">
        <f>J36+J37+J38-J35</f>
        <v>-8761.8294500000411</v>
      </c>
    </row>
    <row r="40" spans="2:12" ht="15.75" thickBot="1" x14ac:dyDescent="0.3">
      <c r="B40" s="181"/>
      <c r="C40" s="182"/>
      <c r="D40" s="182"/>
      <c r="E40" s="182"/>
      <c r="F40" s="182"/>
      <c r="G40" s="182"/>
      <c r="H40" s="182"/>
      <c r="I40" s="182"/>
      <c r="J40" s="183"/>
    </row>
    <row r="41" spans="2:12" ht="15.75" thickBot="1" x14ac:dyDescent="0.3">
      <c r="B41" s="181"/>
      <c r="C41" s="182"/>
      <c r="D41" s="182"/>
      <c r="E41" s="182"/>
      <c r="F41" s="182"/>
      <c r="G41" s="182"/>
      <c r="H41" s="182"/>
      <c r="I41" s="182"/>
      <c r="J41" s="183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14</vt:i4>
      </vt:variant>
      <vt:variant>
        <vt:lpstr>Adlandırılmış Aralıklar</vt:lpstr>
      </vt:variant>
      <vt:variant>
        <vt:i4>2</vt:i4>
      </vt:variant>
    </vt:vector>
  </HeadingPairs>
  <TitlesOfParts>
    <vt:vector size="16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2025-05-20T10:57:26Z</cp:lastPrinted>
  <dcterms:created xsi:type="dcterms:W3CDTF">2015-06-05T18:19:34Z</dcterms:created>
  <dcterms:modified xsi:type="dcterms:W3CDTF">2025-12-22T13:21:55Z</dcterms:modified>
</cp:coreProperties>
</file>